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7_Школы 11 лет и старше\"/>
    </mc:Choice>
  </mc:AlternateContent>
  <xr:revisionPtr revIDLastSave="0" documentId="8_{6DAA8C15-A918-4786-8719-C8AF535535E4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Card!$A$84</definedName>
    <definedName name="Внеш">Card!$A$80</definedName>
    <definedName name="Выход1">Dop!$B$5</definedName>
    <definedName name="Выход2">Dop!$B$6</definedName>
    <definedName name="Выход3">Dop!$B$7</definedName>
    <definedName name="Зав_Долж">Card!$A$106</definedName>
    <definedName name="Зав_Подп">Card!$K$105</definedName>
    <definedName name="Зав_ФИО">Card!$O$105</definedName>
    <definedName name="Запах">Card!$A$83</definedName>
    <definedName name="Индекс">Card!$H$93</definedName>
    <definedName name="Индекс_Заг">Dop!$B$11</definedName>
    <definedName name="Кальк_ДОлж">Card!$A$108</definedName>
    <definedName name="Кальк_Под">Card!$K$107</definedName>
    <definedName name="Кальк_ФИО">Card!$O$107</definedName>
    <definedName name="Конс">Card!$A$82</definedName>
    <definedName name="МБ">Card!$A$94</definedName>
    <definedName name="Отв_Долж">Card!$A$104</definedName>
    <definedName name="Отв_Подп">Card!$K$103</definedName>
    <definedName name="Отв_ФИО">Card!$O$103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Card!$A$62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Card!$A$65</definedName>
    <definedName name="ТК_Заг">Card!$J$17</definedName>
    <definedName name="Треб">Card!$A$76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Card!$M$89</definedName>
    <definedName name="ФХ_Сах">Card!$M$90</definedName>
    <definedName name="ФХ_Сах_Кок">Card!$BK$88</definedName>
    <definedName name="ФХ_Спирт">Card!$BK$89</definedName>
    <definedName name="ФХ_Сух">Card!$M$88</definedName>
    <definedName name="Цвет">Card!$A$81</definedName>
    <definedName name="ЦФото">Card!$A$109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2" i="1" l="1"/>
  <c r="BA60" i="1"/>
  <c r="AB60" i="1"/>
  <c r="Z60" i="1"/>
  <c r="T60" i="1"/>
  <c r="BA59" i="1"/>
  <c r="AB59" i="1"/>
  <c r="Z59" i="1"/>
  <c r="T59" i="1"/>
  <c r="BA58" i="1"/>
  <c r="AB58" i="1"/>
  <c r="Z58" i="1"/>
  <c r="T58" i="1"/>
  <c r="BA57" i="1"/>
  <c r="AB57" i="1"/>
  <c r="Z57" i="1"/>
  <c r="T57" i="1"/>
  <c r="BA56" i="1"/>
  <c r="AB56" i="1"/>
  <c r="Z56" i="1"/>
  <c r="T56" i="1"/>
  <c r="BA55" i="1"/>
  <c r="AB55" i="1"/>
  <c r="Z55" i="1"/>
  <c r="T55" i="1"/>
  <c r="BA54" i="1"/>
  <c r="AB54" i="1"/>
  <c r="Z54" i="1"/>
  <c r="T54" i="1"/>
  <c r="BA53" i="1"/>
  <c r="AB53" i="1"/>
  <c r="Z53" i="1"/>
  <c r="T53" i="1"/>
  <c r="BA52" i="1"/>
  <c r="AB52" i="1"/>
  <c r="Z52" i="1"/>
  <c r="T52" i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96" i="1"/>
  <c r="A96" i="1"/>
  <c r="A85" i="1"/>
  <c r="I8" i="4"/>
  <c r="I7" i="4"/>
  <c r="I9" i="4" s="1"/>
  <c r="BI98" i="1" s="1"/>
  <c r="BI101" i="1" s="1"/>
  <c r="AX99" i="1"/>
  <c r="BE101" i="1"/>
  <c r="BA101" i="1"/>
  <c r="Y99" i="1"/>
  <c r="F99" i="1"/>
  <c r="Y98" i="1"/>
  <c r="X101" i="1"/>
  <c r="E101" i="1"/>
  <c r="F98" i="1"/>
  <c r="W99" i="1"/>
  <c r="W98" i="1"/>
  <c r="X100" i="1"/>
  <c r="A102" i="1"/>
  <c r="AK100" i="1"/>
  <c r="R101" i="1"/>
  <c r="AK101" i="1" s="1"/>
  <c r="J99" i="1"/>
  <c r="AC99" i="1" s="1"/>
  <c r="J98" i="1"/>
  <c r="AC98" i="1" s="1"/>
  <c r="AI101" i="1"/>
  <c r="AG101" i="1"/>
  <c r="AE101" i="1"/>
  <c r="P101" i="1"/>
  <c r="N101" i="1"/>
  <c r="L101" i="1"/>
  <c r="AC101" i="1"/>
  <c r="AA101" i="1"/>
  <c r="V101" i="1"/>
  <c r="T101" i="1"/>
  <c r="J101" i="1"/>
  <c r="BE98" i="1"/>
  <c r="BA98" i="1"/>
  <c r="H101" i="1"/>
  <c r="C101" i="1"/>
  <c r="A101" i="1"/>
  <c r="AX79" i="1"/>
  <c r="T79" i="1"/>
  <c r="I5" i="3"/>
  <c r="I4" i="3"/>
  <c r="I3" i="3"/>
  <c r="AX108" i="1"/>
  <c r="AX106" i="1"/>
  <c r="AX104" i="1"/>
  <c r="T108" i="1"/>
  <c r="T106" i="1"/>
  <c r="T104" i="1"/>
  <c r="AH97" i="1"/>
  <c r="AC97" i="1"/>
  <c r="T97" i="1"/>
  <c r="A95" i="1"/>
  <c r="T95" i="1" s="1"/>
  <c r="T99" i="1"/>
  <c r="AH98" i="1"/>
  <c r="T98" i="1"/>
  <c r="D99" i="1"/>
  <c r="A99" i="1"/>
  <c r="O98" i="1"/>
  <c r="BA89" i="1"/>
  <c r="BA88" i="1"/>
  <c r="D90" i="1"/>
  <c r="W90" i="1" s="1"/>
  <c r="D89" i="1"/>
  <c r="W89" i="1" s="1"/>
  <c r="D88" i="1"/>
  <c r="W88" i="1" s="1"/>
  <c r="AF90" i="1"/>
  <c r="AF89" i="1"/>
  <c r="AF88" i="1"/>
  <c r="T84" i="1"/>
  <c r="AX24" i="1"/>
  <c r="BA62" i="1"/>
  <c r="BA61" i="1"/>
  <c r="BA34" i="1"/>
  <c r="BA33" i="1"/>
  <c r="BA32" i="1"/>
  <c r="BA31" i="1"/>
  <c r="T31" i="1"/>
  <c r="BL107" i="1"/>
  <c r="BL105" i="1"/>
  <c r="BL103" i="1"/>
  <c r="AX84" i="1"/>
  <c r="AX83" i="1"/>
  <c r="AX82" i="1"/>
  <c r="AX81" i="1"/>
  <c r="AX80" i="1"/>
  <c r="AX76" i="1"/>
  <c r="AX65" i="1"/>
  <c r="BG19" i="1"/>
  <c r="AX22" i="1" s="1"/>
  <c r="BG16" i="1"/>
  <c r="BP10" i="1"/>
  <c r="T21" i="1"/>
  <c r="AH107" i="1"/>
  <c r="AH105" i="1"/>
  <c r="AH103" i="1"/>
  <c r="T94" i="1"/>
  <c r="T83" i="1"/>
  <c r="T82" i="1"/>
  <c r="T81" i="1"/>
  <c r="T80" i="1"/>
  <c r="T76" i="1"/>
  <c r="T65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62" i="1"/>
  <c r="AB61" i="1"/>
  <c r="AB32" i="1"/>
  <c r="AB31" i="1"/>
  <c r="Z62" i="1"/>
  <c r="Z61" i="1"/>
  <c r="Z32" i="1"/>
  <c r="Z31" i="1"/>
  <c r="T62" i="1"/>
  <c r="T61" i="1"/>
  <c r="T32" i="1"/>
  <c r="J17" i="1"/>
  <c r="J16" i="1"/>
  <c r="D98" i="1"/>
  <c r="A98" i="1"/>
  <c r="S10" i="1"/>
  <c r="AX95" i="1" l="1"/>
</calcChain>
</file>

<file path=xl/sharedStrings.xml><?xml version="1.0" encoding="utf-8"?>
<sst xmlns="http://schemas.openxmlformats.org/spreadsheetml/2006/main" count="286" uniqueCount="196">
  <si>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</si>
  <si>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</si>
  <si>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</si>
  <si>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</si>
  <si>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</si>
  <si>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</si>
  <si>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</si>
  <si>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</si>
  <si>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</si>
  <si>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</si>
  <si>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</si>
  <si>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</si>
  <si>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</si>
  <si>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</si>
  <si>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</si>
  <si>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</si>
  <si>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</si>
  <si>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</si>
  <si>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</si>
  <si>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</si>
  <si>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</si>
  <si>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</si>
  <si>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</si>
  <si>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</si>
  <si>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</si>
  <si>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</si>
  <si>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</si>
  <si>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</si>
  <si>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</si>
  <si>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</si>
  <si>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</si>
  <si>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</si>
  <si>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</si>
  <si>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</si>
  <si>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</si>
  <si>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</si>
  <si>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</si>
  <si>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</si>
  <si>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</si>
  <si>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</si>
  <si>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</si>
  <si>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</si>
  <si>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</si>
  <si>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</si>
  <si>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</si>
  <si>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</si>
  <si>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</si>
  <si>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</si>
  <si>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</si>
  <si>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</si>
  <si>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</si>
  <si>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</si>
  <si>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</si>
  <si>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</si>
  <si>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</si>
  <si>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</si>
  <si>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</si>
  <si>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</si>
  <si>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</si>
  <si>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</si>
  <si>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</si>
  <si>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</si>
  <si>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</si>
  <si>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</si>
  <si>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</si>
  <si>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</si>
  <si>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</si>
  <si>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</si>
  <si>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</si>
  <si>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</si>
  <si>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</si>
  <si>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</si>
  <si>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</si>
  <si>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</si>
  <si>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</si>
  <si>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</si>
  <si>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</si>
  <si>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</si>
  <si>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</si>
  <si>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</si>
  <si>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</si>
  <si>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</si>
  <si>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</si>
  <si>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</si>
  <si>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</si>
  <si>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</si>
  <si>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</si>
  <si>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</si>
  <si>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</si>
  <si>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</si>
  <si>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</si>
  <si>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</si>
  <si>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</si>
  <si>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</si>
  <si>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</si>
  <si>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</si>
  <si>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</si>
  <si>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</si>
  <si>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</si>
  <si>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</si>
  <si>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</si>
  <si>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</si>
  <si>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</si>
  <si>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</si>
  <si>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</si>
  <si>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</si>
  <si>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</si>
  <si>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</si>
  <si>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</si>
  <si>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</si>
  <si>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</si>
  <si>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</si>
  <si>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</si>
  <si>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</si>
  <si>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</si>
  <si>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</si>
  <si>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</si>
  <si>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</si>
  <si>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</si>
  <si>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</si>
  <si>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</si>
  <si>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</si>
  <si>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</si>
  <si>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</si>
  <si>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</si>
  <si>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</si>
  <si>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</si>
  <si>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</si>
  <si>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</si>
  <si>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</si>
  <si>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</si>
  <si>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</si>
  <si>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</si>
  <si>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</si>
  <si>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</si>
  <si>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</si>
  <si>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</si>
  <si>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</si>
  <si>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</si>
  <si>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</si>
  <si>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</si>
  <si>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</si>
  <si>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</si>
  <si>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</si>
  <si>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</si>
  <si>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</si>
  <si>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</si>
  <si>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</si>
  <si>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</si>
  <si>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</si>
  <si>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</si>
  <si>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</si>
  <si>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</si>
  <si>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</si>
  <si>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</si>
  <si>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</si>
  <si>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</si>
  <si>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</si>
  <si>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</si>
  <si>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Тефтели из говядины</t>
  </si>
  <si>
    <t>108</t>
  </si>
  <si>
    <t/>
  </si>
  <si>
    <t>масло растительное, мука пшеничная в/с, молоко, говядина (котлетное мясо), хлеб, лук репчатый, вода, масло сливочное, морковь, сахар, томат-паста.</t>
  </si>
  <si>
    <t>100</t>
  </si>
  <si>
    <t>Расход сырья нетто, г на выход</t>
  </si>
  <si>
    <t>Масло растительное</t>
  </si>
  <si>
    <t>Лук репчатый</t>
  </si>
  <si>
    <t>Масса полуфабриката</t>
  </si>
  <si>
    <t>-</t>
  </si>
  <si>
    <t>Сохранность</t>
  </si>
  <si>
    <t>Пассерованный лук</t>
  </si>
  <si>
    <t>Мука пшеничная в/с</t>
  </si>
  <si>
    <t>Молоко</t>
  </si>
  <si>
    <t>Говядина (котлетное мясо)</t>
  </si>
  <si>
    <t>Хлеб</t>
  </si>
  <si>
    <t>Масса готовых тефтелей</t>
  </si>
  <si>
    <t>Вода</t>
  </si>
  <si>
    <t>Масло сливочное</t>
  </si>
  <si>
    <t>Морковь</t>
  </si>
  <si>
    <t>Томат-паста</t>
  </si>
  <si>
    <t>Соус томатный №234, сб. 2021</t>
  </si>
  <si>
    <t>Выход готового блюда</t>
  </si>
  <si>
    <t>Подготовленное мясо (см. ТК № 92) пропускают через мясорубку, добавляют предварительно замоченный в молоке хлеб, затем вторично пропускают через мясорубку.
В котлетную массу добавляют измельченный пассерованный лук, соль, перемешивают и формуют в виде шариков, панируют в муке, перекладывают в неглубокую посуду в 1-2 ряда, заливают томатным соусом (см. ТК № 234), в который добавляют 10-20 г воды и тушат 8-10 мин.
Отпускают тефтели с гарниром и соусом, в котором они тушились.</t>
  </si>
  <si>
    <t>Внешний вид – тефтели в виде шариков без трещин, пропитанных соусом.</t>
  </si>
  <si>
    <t>Цвет – тефтелей – коричневый, соуса – розовый.</t>
  </si>
  <si>
    <t>Консистенция – в меру плотная, сочная.</t>
  </si>
  <si>
    <t>Вкус – тушеного мяса, соуса и гарнира, умеренно соленый.</t>
  </si>
  <si>
    <t>Запах – тушеного мяса, соуса и гарнира, умеренно соленый.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</si>
  <si>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</si>
  <si>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</si>
  <si>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</si>
  <si>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100</t>
  </si>
  <si>
    <t>Перечень сырья: масло растительное, мука пшеничная в/с, молоко, говядина (котлетное мясо), хлеб, лук репчатый, вода, масло сливочное, морковь, сахар, томат-паста.</t>
  </si>
  <si>
    <t>высокое</t>
  </si>
  <si>
    <t>удовлетворительное</t>
  </si>
  <si>
    <t>13,9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</si>
</sst>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108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№108</v>
      </c>
      <c r="T16" s="22"/>
      <c r="AC16" s="23" t="str">
        <f>"ТЕХНИКО-ТЕХНОЛОГИЧЕСКАЯ КАРТА №" &amp; Рец_Номер</f>
        <v>ТЕХНИКО-ТЕХНОЛОГИЧЕСКАЯ КАРТА №108</v>
      </c>
      <c r="AX16" s="22"/>
      <c r="BG16" s="23" t="str">
        <f>"ТЕХНИКО-ТЕХНОЛОГИЧЕСКАЯ КАРТА №" &amp; Рец_Номер</f>
        <v>ТЕХНИКО-ТЕХНОЛОГИЧЕСКАЯ КАРТА №108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№108</v>
      </c>
      <c r="T17" s="22"/>
      <c r="AC17" s="23" t="str">
        <f>"ТЕХНОЛОГИЧЕСКАЯ КАРТА №" &amp; Рец_Номер</f>
        <v>ТЕХНОЛОГИЧЕСКАЯ КАРТА №108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Тефтели из говядины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Тефтели из говядины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Тефтели из говядины,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Тефтели из говядины,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Тефтели из говядины,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3.3333333333333339</v>
      </c>
      <c r="H31" s="67"/>
      <c r="I31" s="66">
        <v>3.3333333333333339</v>
      </c>
      <c r="J31" s="67"/>
      <c r="K31" s="96">
        <v>33.333333333333343</v>
      </c>
      <c r="L31" s="97"/>
      <c r="M31" s="98"/>
      <c r="N31" s="96">
        <v>66.666666666666686</v>
      </c>
      <c r="O31" s="97"/>
      <c r="P31" s="98"/>
      <c r="Q31" s="96">
        <v>100.00000000000001</v>
      </c>
      <c r="R31" s="97"/>
      <c r="S31" s="97"/>
      <c r="T31" s="92" t="str">
        <f t="shared" ref="T31:T62" si="0">IF(A31&lt;&gt;"",A31,"")</f>
        <v>Масло растительное</v>
      </c>
      <c r="U31" s="92"/>
      <c r="V31" s="92"/>
      <c r="W31" s="92"/>
      <c r="X31" s="92"/>
      <c r="Y31" s="93"/>
      <c r="Z31" s="66">
        <f t="shared" ref="Z31:Z62" si="1">IF(G31&lt;&gt;"",G31,"")</f>
        <v>3.3333333333333339</v>
      </c>
      <c r="AA31" s="67"/>
      <c r="AB31" s="66">
        <f t="shared" ref="AB31:AB62" si="2">IF(I31&lt;&gt;"",I31,"")</f>
        <v>3.3333333333333339</v>
      </c>
      <c r="AC31" s="67"/>
      <c r="AD31" s="68">
        <v>3.91608</v>
      </c>
      <c r="AE31" s="69"/>
      <c r="AF31" s="70"/>
      <c r="AG31" s="68">
        <v>0</v>
      </c>
      <c r="AH31" s="69"/>
      <c r="AI31" s="108">
        <v>3.91608</v>
      </c>
      <c r="AJ31" s="108"/>
      <c r="AK31" s="108">
        <v>0</v>
      </c>
      <c r="AL31" s="68"/>
      <c r="AM31" s="108">
        <v>0</v>
      </c>
      <c r="AN31" s="108"/>
      <c r="AO31" s="108"/>
      <c r="AP31" s="108">
        <v>3.91608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62" si="3">IF(A31&lt;&gt;"",A31,"")</f>
        <v>Масло растительное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26.491666666666671</v>
      </c>
      <c r="H32" s="106"/>
      <c r="I32" s="105">
        <v>22.25</v>
      </c>
      <c r="J32" s="106"/>
      <c r="K32" s="100">
        <v>222.5</v>
      </c>
      <c r="L32" s="101"/>
      <c r="M32" s="102"/>
      <c r="N32" s="100">
        <v>445</v>
      </c>
      <c r="O32" s="101"/>
      <c r="P32" s="102"/>
      <c r="Q32" s="100">
        <v>667.5</v>
      </c>
      <c r="R32" s="101"/>
      <c r="S32" s="101"/>
      <c r="T32" s="92" t="str">
        <f t="shared" si="0"/>
        <v>Лук репчатый</v>
      </c>
      <c r="U32" s="92"/>
      <c r="V32" s="92"/>
      <c r="W32" s="92"/>
      <c r="X32" s="92"/>
      <c r="Y32" s="93"/>
      <c r="Z32" s="105">
        <f t="shared" si="1"/>
        <v>26.491666666666671</v>
      </c>
      <c r="AA32" s="106"/>
      <c r="AB32" s="105">
        <f t="shared" si="2"/>
        <v>22.25</v>
      </c>
      <c r="AC32" s="106"/>
      <c r="AD32" s="71">
        <v>3.1150000000000002</v>
      </c>
      <c r="AE32" s="72"/>
      <c r="AF32" s="75"/>
      <c r="AG32" s="71">
        <v>0.3115</v>
      </c>
      <c r="AH32" s="72"/>
      <c r="AI32" s="74">
        <v>4.4499999999999998E-2</v>
      </c>
      <c r="AJ32" s="74"/>
      <c r="AK32" s="74">
        <v>1.8245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6.8975</v>
      </c>
      <c r="AT32" s="33">
        <v>0.17799999999999999</v>
      </c>
      <c r="AU32" s="33">
        <v>1.1124999999999999E-2</v>
      </c>
      <c r="AV32" s="33">
        <v>4.45E-3</v>
      </c>
      <c r="AW32" s="33">
        <v>2.2250000000000001</v>
      </c>
      <c r="BA32" s="73" t="str">
        <f t="shared" si="3"/>
        <v>Лук репчатый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25.583333333333329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25.583333333333329</v>
      </c>
      <c r="AC33" s="140"/>
      <c r="AD33" s="146">
        <v>7.0310800000000002</v>
      </c>
      <c r="AE33" s="147"/>
      <c r="AF33" s="148"/>
      <c r="AG33" s="146">
        <v>0.3115</v>
      </c>
      <c r="AH33" s="148"/>
      <c r="AI33" s="146">
        <v>3.9605800000000002</v>
      </c>
      <c r="AJ33" s="148"/>
      <c r="AK33" s="146">
        <v>1.8245</v>
      </c>
      <c r="AL33" s="147"/>
      <c r="AM33" s="146">
        <v>0</v>
      </c>
      <c r="AN33" s="147"/>
      <c r="AO33" s="148"/>
      <c r="AP33" s="146">
        <v>3.91608</v>
      </c>
      <c r="AQ33" s="147"/>
      <c r="AR33" s="147"/>
      <c r="AS33" s="149">
        <v>6.8975</v>
      </c>
      <c r="AT33" s="149">
        <v>0.17799999999999999</v>
      </c>
      <c r="AU33" s="149">
        <v>1.1124999999999999E-2</v>
      </c>
      <c r="AV33" s="149">
        <v>4.45E-3</v>
      </c>
      <c r="AW33" s="149">
        <v>2.2250000000000001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5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90</v>
      </c>
      <c r="AE34" s="164"/>
      <c r="AF34" s="165"/>
      <c r="AG34" s="163">
        <v>98</v>
      </c>
      <c r="AH34" s="165"/>
      <c r="AI34" s="163">
        <v>90</v>
      </c>
      <c r="AJ34" s="165"/>
      <c r="AK34" s="163">
        <v>97.5</v>
      </c>
      <c r="AL34" s="164"/>
      <c r="AM34" s="163">
        <v>98</v>
      </c>
      <c r="AN34" s="164"/>
      <c r="AO34" s="165"/>
      <c r="AP34" s="163">
        <v>90</v>
      </c>
      <c r="AQ34" s="164"/>
      <c r="AR34" s="164"/>
      <c r="AS34" s="166">
        <v>98</v>
      </c>
      <c r="AT34" s="166">
        <v>98</v>
      </c>
      <c r="AU34" s="166">
        <v>85</v>
      </c>
      <c r="AV34" s="166">
        <v>85</v>
      </c>
      <c r="AW34" s="166">
        <v>40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5" s="22" customFormat="1" ht="12" customHeight="1" x14ac:dyDescent="0.25">
      <c r="A35" s="137" t="s">
        <v>170</v>
      </c>
      <c r="B35" s="137"/>
      <c r="C35" s="137"/>
      <c r="D35" s="137"/>
      <c r="E35" s="137"/>
      <c r="F35" s="138"/>
      <c r="G35" s="139"/>
      <c r="H35" s="140"/>
      <c r="I35" s="139">
        <v>11.0833333333334</v>
      </c>
      <c r="J35" s="140"/>
      <c r="K35" s="141">
        <v>110.833333333334</v>
      </c>
      <c r="L35" s="142"/>
      <c r="M35" s="143"/>
      <c r="N35" s="141">
        <v>221.66666666666799</v>
      </c>
      <c r="O35" s="142"/>
      <c r="P35" s="143"/>
      <c r="Q35" s="141">
        <v>332.50000000000199</v>
      </c>
      <c r="R35" s="142"/>
      <c r="S35" s="142"/>
      <c r="T35" s="144" t="str">
        <f t="shared" ref="T35:T60" si="4">IF(A35&lt;&gt;"",A35,"")</f>
        <v>Пассерованный лук</v>
      </c>
      <c r="U35" s="144"/>
      <c r="V35" s="144"/>
      <c r="W35" s="144"/>
      <c r="X35" s="144"/>
      <c r="Y35" s="145"/>
      <c r="Z35" s="139" t="str">
        <f t="shared" ref="Z35:Z60" si="5">IF(G35&lt;&gt;"",G35,"")</f>
        <v/>
      </c>
      <c r="AA35" s="140"/>
      <c r="AB35" s="139">
        <f t="shared" ref="AB35:AB60" si="6">IF(I35&lt;&gt;"",I35,"")</f>
        <v>11.0833333333334</v>
      </c>
      <c r="AC35" s="140"/>
      <c r="AD35" s="146">
        <v>6.3279719999999999</v>
      </c>
      <c r="AE35" s="147"/>
      <c r="AF35" s="148"/>
      <c r="AG35" s="146">
        <v>0.30526999999999999</v>
      </c>
      <c r="AH35" s="148"/>
      <c r="AI35" s="146">
        <v>3.5645220000000002</v>
      </c>
      <c r="AJ35" s="148"/>
      <c r="AK35" s="146">
        <v>1.7699875</v>
      </c>
      <c r="AL35" s="147"/>
      <c r="AM35" s="146">
        <v>0</v>
      </c>
      <c r="AN35" s="147"/>
      <c r="AO35" s="148"/>
      <c r="AP35" s="146">
        <v>3.5244719999999998</v>
      </c>
      <c r="AQ35" s="147"/>
      <c r="AR35" s="147"/>
      <c r="AS35" s="149">
        <v>6.7595499999999999</v>
      </c>
      <c r="AT35" s="149">
        <v>0.17443999999999998</v>
      </c>
      <c r="AU35" s="149">
        <v>9.4562499999999994E-3</v>
      </c>
      <c r="AV35" s="149">
        <v>3.7824999999999998E-3</v>
      </c>
      <c r="AW35" s="149">
        <v>0.89</v>
      </c>
      <c r="BA35" s="150" t="str">
        <f t="shared" ref="BA35:BA60" si="7">IF(A35&lt;&gt;"",A35,"")</f>
        <v>Пассерованный лук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5" ht="12" customHeight="1" x14ac:dyDescent="0.25">
      <c r="A36" s="103" t="s">
        <v>171</v>
      </c>
      <c r="B36" s="103"/>
      <c r="C36" s="103"/>
      <c r="D36" s="103"/>
      <c r="E36" s="103"/>
      <c r="F36" s="104"/>
      <c r="G36" s="105">
        <v>4.166666666666667</v>
      </c>
      <c r="H36" s="106"/>
      <c r="I36" s="105">
        <v>4.166666666666667</v>
      </c>
      <c r="J36" s="106"/>
      <c r="K36" s="100">
        <v>41.666666666666671</v>
      </c>
      <c r="L36" s="101"/>
      <c r="M36" s="102"/>
      <c r="N36" s="100">
        <v>83.333333333333343</v>
      </c>
      <c r="O36" s="101"/>
      <c r="P36" s="102"/>
      <c r="Q36" s="100">
        <v>125.00000000000001</v>
      </c>
      <c r="R36" s="101"/>
      <c r="S36" s="101"/>
      <c r="T36" s="92" t="str">
        <f t="shared" si="4"/>
        <v>Мука пшеничная в/с</v>
      </c>
      <c r="U36" s="92"/>
      <c r="V36" s="92"/>
      <c r="W36" s="92"/>
      <c r="X36" s="92"/>
      <c r="Y36" s="93"/>
      <c r="Z36" s="105">
        <f t="shared" si="5"/>
        <v>4.166666666666667</v>
      </c>
      <c r="AA36" s="106"/>
      <c r="AB36" s="105">
        <f t="shared" si="6"/>
        <v>4.166666666666667</v>
      </c>
      <c r="AC36" s="106"/>
      <c r="AD36" s="71">
        <v>3.5833333333333299</v>
      </c>
      <c r="AE36" s="72"/>
      <c r="AF36" s="75"/>
      <c r="AG36" s="71">
        <v>0.45</v>
      </c>
      <c r="AH36" s="75"/>
      <c r="AI36" s="71">
        <v>5.4166666666666703E-2</v>
      </c>
      <c r="AJ36" s="75"/>
      <c r="AK36" s="71">
        <v>2.8708333333333367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0.75</v>
      </c>
      <c r="AT36" s="33">
        <v>0.05</v>
      </c>
      <c r="AU36" s="33">
        <v>7.0833333333333304E-3</v>
      </c>
      <c r="AV36" s="33">
        <v>1.66666666666667E-3</v>
      </c>
      <c r="AW36" s="33">
        <v>0</v>
      </c>
      <c r="BA36" s="73" t="str">
        <f t="shared" si="7"/>
        <v>Мука пшеничная в/с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3" t="s">
        <v>172</v>
      </c>
      <c r="B37" s="103"/>
      <c r="C37" s="103"/>
      <c r="D37" s="103"/>
      <c r="E37" s="103"/>
      <c r="F37" s="104"/>
      <c r="G37" s="105">
        <v>13.333333333333336</v>
      </c>
      <c r="H37" s="106"/>
      <c r="I37" s="105">
        <v>13.333333333333336</v>
      </c>
      <c r="J37" s="106"/>
      <c r="K37" s="100">
        <v>133.33333333333337</v>
      </c>
      <c r="L37" s="101"/>
      <c r="M37" s="102"/>
      <c r="N37" s="100">
        <v>266.66666666666674</v>
      </c>
      <c r="O37" s="101"/>
      <c r="P37" s="102"/>
      <c r="Q37" s="100">
        <v>400.00000000000006</v>
      </c>
      <c r="R37" s="101"/>
      <c r="S37" s="101"/>
      <c r="T37" s="92" t="str">
        <f t="shared" si="4"/>
        <v>Молоко</v>
      </c>
      <c r="U37" s="92"/>
      <c r="V37" s="92"/>
      <c r="W37" s="92"/>
      <c r="X37" s="92"/>
      <c r="Y37" s="93"/>
      <c r="Z37" s="105">
        <f t="shared" si="5"/>
        <v>13.333333333333336</v>
      </c>
      <c r="AA37" s="106"/>
      <c r="AB37" s="105">
        <f t="shared" si="6"/>
        <v>13.333333333333336</v>
      </c>
      <c r="AC37" s="106"/>
      <c r="AD37" s="71">
        <v>1.54666666666667</v>
      </c>
      <c r="AE37" s="72"/>
      <c r="AF37" s="75"/>
      <c r="AG37" s="71">
        <v>0.38666666666666699</v>
      </c>
      <c r="AH37" s="75"/>
      <c r="AI37" s="71">
        <v>0.42666666666666703</v>
      </c>
      <c r="AJ37" s="75"/>
      <c r="AK37" s="71">
        <v>0.62666666666666704</v>
      </c>
      <c r="AL37" s="72"/>
      <c r="AM37" s="71">
        <v>0.38666666666666699</v>
      </c>
      <c r="AN37" s="72"/>
      <c r="AO37" s="75"/>
      <c r="AP37" s="71">
        <v>0</v>
      </c>
      <c r="AQ37" s="72"/>
      <c r="AR37" s="72"/>
      <c r="AS37" s="33">
        <v>16</v>
      </c>
      <c r="AT37" s="33">
        <v>1.3333333333333299E-2</v>
      </c>
      <c r="AU37" s="33">
        <v>5.3333333333333297E-3</v>
      </c>
      <c r="AV37" s="33">
        <v>0.02</v>
      </c>
      <c r="AW37" s="33">
        <v>0.17333333333333301</v>
      </c>
      <c r="BA37" s="73" t="str">
        <f t="shared" si="7"/>
        <v>Молоко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ht="12" customHeight="1" x14ac:dyDescent="0.25">
      <c r="A38" s="103" t="s">
        <v>173</v>
      </c>
      <c r="B38" s="103"/>
      <c r="C38" s="103"/>
      <c r="D38" s="103"/>
      <c r="E38" s="103"/>
      <c r="F38" s="104"/>
      <c r="G38" s="105">
        <v>57.333333333333343</v>
      </c>
      <c r="H38" s="106"/>
      <c r="I38" s="105">
        <v>42.25</v>
      </c>
      <c r="J38" s="106"/>
      <c r="K38" s="100">
        <v>422.5</v>
      </c>
      <c r="L38" s="101"/>
      <c r="M38" s="102"/>
      <c r="N38" s="100">
        <v>845</v>
      </c>
      <c r="O38" s="101"/>
      <c r="P38" s="102"/>
      <c r="Q38" s="100">
        <v>1267.5</v>
      </c>
      <c r="R38" s="101"/>
      <c r="S38" s="101"/>
      <c r="T38" s="92" t="str">
        <f t="shared" si="4"/>
        <v>Говядина (котлетное мясо)</v>
      </c>
      <c r="U38" s="92"/>
      <c r="V38" s="92"/>
      <c r="W38" s="92"/>
      <c r="X38" s="92"/>
      <c r="Y38" s="93"/>
      <c r="Z38" s="105">
        <f t="shared" si="5"/>
        <v>57.333333333333343</v>
      </c>
      <c r="AA38" s="106"/>
      <c r="AB38" s="105">
        <f t="shared" si="6"/>
        <v>42.25</v>
      </c>
      <c r="AC38" s="106"/>
      <c r="AD38" s="71">
        <v>12.12575</v>
      </c>
      <c r="AE38" s="72"/>
      <c r="AF38" s="75"/>
      <c r="AG38" s="71">
        <v>7.5205000000000002</v>
      </c>
      <c r="AH38" s="75"/>
      <c r="AI38" s="71">
        <v>4.2249999999999996</v>
      </c>
      <c r="AJ38" s="75"/>
      <c r="AK38" s="71">
        <v>0</v>
      </c>
      <c r="AL38" s="72"/>
      <c r="AM38" s="71">
        <v>7.5205000000000002</v>
      </c>
      <c r="AN38" s="72"/>
      <c r="AO38" s="75"/>
      <c r="AP38" s="71">
        <v>0</v>
      </c>
      <c r="AQ38" s="72"/>
      <c r="AR38" s="72"/>
      <c r="AS38" s="33">
        <v>3.8025000000000002</v>
      </c>
      <c r="AT38" s="33">
        <v>0.46475</v>
      </c>
      <c r="AU38" s="33">
        <v>2.5350000000000001E-2</v>
      </c>
      <c r="AV38" s="33">
        <v>6.7599999999999993E-2</v>
      </c>
      <c r="AW38" s="33">
        <v>0</v>
      </c>
      <c r="BA38" s="73" t="str">
        <f t="shared" si="7"/>
        <v>Говядина (котлетное мясо)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3" t="s">
        <v>174</v>
      </c>
      <c r="B39" s="103"/>
      <c r="C39" s="103"/>
      <c r="D39" s="103"/>
      <c r="E39" s="103"/>
      <c r="F39" s="104"/>
      <c r="G39" s="105">
        <v>8.9166666666666643</v>
      </c>
      <c r="H39" s="106"/>
      <c r="I39" s="105">
        <v>8.9166666666666643</v>
      </c>
      <c r="J39" s="106"/>
      <c r="K39" s="100">
        <v>89.166666666666643</v>
      </c>
      <c r="L39" s="101"/>
      <c r="M39" s="102"/>
      <c r="N39" s="100">
        <v>178.33333333333329</v>
      </c>
      <c r="O39" s="101"/>
      <c r="P39" s="102"/>
      <c r="Q39" s="100">
        <v>267.49999999999994</v>
      </c>
      <c r="R39" s="101"/>
      <c r="S39" s="101"/>
      <c r="T39" s="92" t="str">
        <f t="shared" si="4"/>
        <v>Хлеб</v>
      </c>
      <c r="U39" s="92"/>
      <c r="V39" s="92"/>
      <c r="W39" s="92"/>
      <c r="X39" s="92"/>
      <c r="Y39" s="93"/>
      <c r="Z39" s="105">
        <f t="shared" si="5"/>
        <v>8.9166666666666643</v>
      </c>
      <c r="AA39" s="106"/>
      <c r="AB39" s="105">
        <f t="shared" si="6"/>
        <v>8.9166666666666643</v>
      </c>
      <c r="AC39" s="106"/>
      <c r="AD39" s="71">
        <v>5.5550833333333296</v>
      </c>
      <c r="AE39" s="72"/>
      <c r="AF39" s="75"/>
      <c r="AG39" s="71">
        <v>0.70441666666666702</v>
      </c>
      <c r="AH39" s="75"/>
      <c r="AI39" s="71">
        <v>8.91666666666667E-2</v>
      </c>
      <c r="AJ39" s="75"/>
      <c r="AK39" s="71">
        <v>4.3067500000000001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2.0508333333333302</v>
      </c>
      <c r="AT39" s="33">
        <v>0.17833333333333301</v>
      </c>
      <c r="AU39" s="33">
        <v>1.42666666666667E-2</v>
      </c>
      <c r="AV39" s="33">
        <v>5.3499999999999997E-3</v>
      </c>
      <c r="AW39" s="33">
        <v>0</v>
      </c>
      <c r="BA39" s="73" t="str">
        <f t="shared" si="7"/>
        <v>Хлеб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s="22" customFormat="1" ht="12" hidden="1" customHeight="1" x14ac:dyDescent="0.25">
      <c r="A40" s="137" t="s">
        <v>167</v>
      </c>
      <c r="B40" s="137"/>
      <c r="C40" s="137"/>
      <c r="D40" s="137"/>
      <c r="E40" s="137"/>
      <c r="F40" s="138"/>
      <c r="G40" s="153" t="s">
        <v>168</v>
      </c>
      <c r="H40" s="140"/>
      <c r="I40" s="139">
        <v>79.750000000000028</v>
      </c>
      <c r="J40" s="140"/>
      <c r="K40" s="141"/>
      <c r="L40" s="142"/>
      <c r="M40" s="143"/>
      <c r="N40" s="141"/>
      <c r="O40" s="142"/>
      <c r="P40" s="143"/>
      <c r="Q40" s="141"/>
      <c r="R40" s="142"/>
      <c r="S40" s="142"/>
      <c r="T40" s="144" t="str">
        <f t="shared" si="4"/>
        <v>Масса полуфабриката</v>
      </c>
      <c r="U40" s="144"/>
      <c r="V40" s="144"/>
      <c r="W40" s="144"/>
      <c r="X40" s="144"/>
      <c r="Y40" s="145"/>
      <c r="Z40" s="139" t="str">
        <f t="shared" si="5"/>
        <v>-</v>
      </c>
      <c r="AA40" s="140"/>
      <c r="AB40" s="139">
        <f t="shared" si="6"/>
        <v>79.750000000000028</v>
      </c>
      <c r="AC40" s="140"/>
      <c r="AD40" s="146">
        <v>29.138805333333327</v>
      </c>
      <c r="AE40" s="147"/>
      <c r="AF40" s="148"/>
      <c r="AG40" s="146">
        <v>9.366853333333335</v>
      </c>
      <c r="AH40" s="148"/>
      <c r="AI40" s="146">
        <v>8.3595220000000001</v>
      </c>
      <c r="AJ40" s="148"/>
      <c r="AK40" s="146">
        <v>9.5742375000000042</v>
      </c>
      <c r="AL40" s="147"/>
      <c r="AM40" s="146">
        <v>7.9071666666666669</v>
      </c>
      <c r="AN40" s="147"/>
      <c r="AO40" s="148"/>
      <c r="AP40" s="146">
        <v>3.5244719999999998</v>
      </c>
      <c r="AQ40" s="147"/>
      <c r="AR40" s="147"/>
      <c r="AS40" s="149">
        <v>29.362883333333333</v>
      </c>
      <c r="AT40" s="149">
        <v>0.88085666666666629</v>
      </c>
      <c r="AU40" s="149">
        <v>6.1489583333333354E-2</v>
      </c>
      <c r="AV40" s="149">
        <v>9.8399166666666649E-2</v>
      </c>
      <c r="AW40" s="149">
        <v>1.063333333333333</v>
      </c>
      <c r="BA40" s="150" t="str">
        <f t="shared" si="7"/>
        <v>Масса полуфабриката</v>
      </c>
      <c r="BB40" s="150"/>
      <c r="BC40" s="150"/>
      <c r="BD40" s="150"/>
      <c r="BE40" s="150"/>
      <c r="BF40" s="150"/>
      <c r="BG40" s="150"/>
      <c r="BH40" s="151"/>
      <c r="BI40" s="152"/>
      <c r="BJ40" s="152"/>
      <c r="BK40" s="151"/>
      <c r="BL40" s="152"/>
      <c r="BM40" s="152"/>
    </row>
    <row r="41" spans="1:65" s="167" customFormat="1" ht="12" hidden="1" customHeight="1" x14ac:dyDescent="0.25">
      <c r="A41" s="154" t="s">
        <v>169</v>
      </c>
      <c r="B41" s="154"/>
      <c r="C41" s="154"/>
      <c r="D41" s="154"/>
      <c r="E41" s="154"/>
      <c r="F41" s="155"/>
      <c r="G41" s="156"/>
      <c r="H41" s="157"/>
      <c r="I41" s="156"/>
      <c r="J41" s="157"/>
      <c r="K41" s="158"/>
      <c r="L41" s="159"/>
      <c r="M41" s="160"/>
      <c r="N41" s="158"/>
      <c r="O41" s="159"/>
      <c r="P41" s="160"/>
      <c r="Q41" s="158"/>
      <c r="R41" s="159"/>
      <c r="S41" s="159"/>
      <c r="T41" s="161" t="str">
        <f t="shared" si="4"/>
        <v>Сохранность</v>
      </c>
      <c r="U41" s="161"/>
      <c r="V41" s="161"/>
      <c r="W41" s="161"/>
      <c r="X41" s="161"/>
      <c r="Y41" s="162"/>
      <c r="Z41" s="156" t="str">
        <f t="shared" si="5"/>
        <v/>
      </c>
      <c r="AA41" s="157"/>
      <c r="AB41" s="156" t="str">
        <f t="shared" si="6"/>
        <v/>
      </c>
      <c r="AC41" s="157"/>
      <c r="AD41" s="163">
        <v>100</v>
      </c>
      <c r="AE41" s="164"/>
      <c r="AF41" s="165"/>
      <c r="AG41" s="163">
        <v>100</v>
      </c>
      <c r="AH41" s="165"/>
      <c r="AI41" s="163">
        <v>100</v>
      </c>
      <c r="AJ41" s="165"/>
      <c r="AK41" s="163">
        <v>100</v>
      </c>
      <c r="AL41" s="164"/>
      <c r="AM41" s="163">
        <v>100</v>
      </c>
      <c r="AN41" s="164"/>
      <c r="AO41" s="165"/>
      <c r="AP41" s="163">
        <v>100</v>
      </c>
      <c r="AQ41" s="164"/>
      <c r="AR41" s="164"/>
      <c r="AS41" s="166">
        <v>100</v>
      </c>
      <c r="AT41" s="166">
        <v>100</v>
      </c>
      <c r="AU41" s="166">
        <v>100</v>
      </c>
      <c r="AV41" s="166">
        <v>100</v>
      </c>
      <c r="AW41" s="166">
        <v>100</v>
      </c>
      <c r="BA41" s="168" t="str">
        <f t="shared" si="7"/>
        <v>Сохранность</v>
      </c>
      <c r="BB41" s="168"/>
      <c r="BC41" s="168"/>
      <c r="BD41" s="168"/>
      <c r="BE41" s="168"/>
      <c r="BF41" s="168"/>
      <c r="BG41" s="168"/>
      <c r="BH41" s="169"/>
      <c r="BI41" s="170"/>
      <c r="BJ41" s="170"/>
      <c r="BK41" s="169"/>
      <c r="BL41" s="170"/>
      <c r="BM41" s="170"/>
    </row>
    <row r="42" spans="1:65" s="22" customFormat="1" ht="12" customHeight="1" x14ac:dyDescent="0.25">
      <c r="A42" s="137" t="s">
        <v>167</v>
      </c>
      <c r="B42" s="137"/>
      <c r="C42" s="137"/>
      <c r="D42" s="137"/>
      <c r="E42" s="137"/>
      <c r="F42" s="138"/>
      <c r="G42" s="139"/>
      <c r="H42" s="140"/>
      <c r="I42" s="139">
        <v>78.916666666666501</v>
      </c>
      <c r="J42" s="140"/>
      <c r="K42" s="141">
        <v>789.16666666666504</v>
      </c>
      <c r="L42" s="142"/>
      <c r="M42" s="143"/>
      <c r="N42" s="141">
        <v>1578.3333333333301</v>
      </c>
      <c r="O42" s="142"/>
      <c r="P42" s="143"/>
      <c r="Q42" s="141">
        <v>2367.499999999995</v>
      </c>
      <c r="R42" s="142"/>
      <c r="S42" s="142"/>
      <c r="T42" s="144" t="str">
        <f t="shared" si="4"/>
        <v>Масса полуфабриката</v>
      </c>
      <c r="U42" s="144"/>
      <c r="V42" s="144"/>
      <c r="W42" s="144"/>
      <c r="X42" s="144"/>
      <c r="Y42" s="145"/>
      <c r="Z42" s="139" t="str">
        <f t="shared" si="5"/>
        <v/>
      </c>
      <c r="AA42" s="140"/>
      <c r="AB42" s="139">
        <f t="shared" si="6"/>
        <v>78.916666666666501</v>
      </c>
      <c r="AC42" s="140"/>
      <c r="AD42" s="146">
        <v>29.138805333333327</v>
      </c>
      <c r="AE42" s="147"/>
      <c r="AF42" s="148"/>
      <c r="AG42" s="146">
        <v>9.366853333333335</v>
      </c>
      <c r="AH42" s="148"/>
      <c r="AI42" s="146">
        <v>8.3595220000000001</v>
      </c>
      <c r="AJ42" s="148"/>
      <c r="AK42" s="146">
        <v>9.5742375000000042</v>
      </c>
      <c r="AL42" s="147"/>
      <c r="AM42" s="146">
        <v>7.9071666666666669</v>
      </c>
      <c r="AN42" s="147"/>
      <c r="AO42" s="148"/>
      <c r="AP42" s="146">
        <v>3.5244719999999998</v>
      </c>
      <c r="AQ42" s="147"/>
      <c r="AR42" s="147"/>
      <c r="AS42" s="149">
        <v>29.362883333333333</v>
      </c>
      <c r="AT42" s="149">
        <v>0.88085666666666629</v>
      </c>
      <c r="AU42" s="149">
        <v>6.1489583333333354E-2</v>
      </c>
      <c r="AV42" s="149">
        <v>9.8399166666666649E-2</v>
      </c>
      <c r="AW42" s="149">
        <v>1.063333333333333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ht="12" customHeight="1" x14ac:dyDescent="0.25">
      <c r="A43" s="103" t="s">
        <v>165</v>
      </c>
      <c r="B43" s="103"/>
      <c r="C43" s="103"/>
      <c r="D43" s="103"/>
      <c r="E43" s="103"/>
      <c r="F43" s="104"/>
      <c r="G43" s="105">
        <v>3.3333333333333339</v>
      </c>
      <c r="H43" s="106"/>
      <c r="I43" s="105">
        <v>3.3333333333333339</v>
      </c>
      <c r="J43" s="106"/>
      <c r="K43" s="100">
        <v>33.333333333333343</v>
      </c>
      <c r="L43" s="101"/>
      <c r="M43" s="102"/>
      <c r="N43" s="100">
        <v>66.666666666666686</v>
      </c>
      <c r="O43" s="101"/>
      <c r="P43" s="102"/>
      <c r="Q43" s="100">
        <v>100.00000000000001</v>
      </c>
      <c r="R43" s="101"/>
      <c r="S43" s="101"/>
      <c r="T43" s="92" t="str">
        <f t="shared" si="4"/>
        <v>Масло растительное</v>
      </c>
      <c r="U43" s="92"/>
      <c r="V43" s="92"/>
      <c r="W43" s="92"/>
      <c r="X43" s="92"/>
      <c r="Y43" s="93"/>
      <c r="Z43" s="105">
        <f t="shared" si="5"/>
        <v>3.3333333333333339</v>
      </c>
      <c r="AA43" s="106"/>
      <c r="AB43" s="105">
        <f t="shared" si="6"/>
        <v>3.3333333333333339</v>
      </c>
      <c r="AC43" s="106"/>
      <c r="AD43" s="71">
        <v>5.4390000000000001</v>
      </c>
      <c r="AE43" s="72"/>
      <c r="AF43" s="75"/>
      <c r="AG43" s="71">
        <v>0</v>
      </c>
      <c r="AH43" s="75"/>
      <c r="AI43" s="71">
        <v>5.4390000000000001</v>
      </c>
      <c r="AJ43" s="75"/>
      <c r="AK43" s="71">
        <v>0</v>
      </c>
      <c r="AL43" s="72"/>
      <c r="AM43" s="71">
        <v>0</v>
      </c>
      <c r="AN43" s="72"/>
      <c r="AO43" s="75"/>
      <c r="AP43" s="71">
        <v>0</v>
      </c>
      <c r="AQ43" s="72"/>
      <c r="AR43" s="72"/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BA43" s="73" t="str">
        <f t="shared" si="7"/>
        <v>Масло растительное</v>
      </c>
      <c r="BB43" s="73"/>
      <c r="BC43" s="73"/>
      <c r="BD43" s="73"/>
      <c r="BE43" s="73"/>
      <c r="BF43" s="73"/>
      <c r="BG43" s="73"/>
      <c r="BH43" s="64"/>
      <c r="BI43" s="65"/>
      <c r="BJ43" s="65"/>
      <c r="BK43" s="64"/>
      <c r="BL43" s="65"/>
      <c r="BM43" s="65"/>
    </row>
    <row r="44" spans="1:65" s="22" customFormat="1" ht="12" hidden="1" customHeight="1" x14ac:dyDescent="0.25">
      <c r="A44" s="137" t="s">
        <v>167</v>
      </c>
      <c r="B44" s="137"/>
      <c r="C44" s="137"/>
      <c r="D44" s="137"/>
      <c r="E44" s="137"/>
      <c r="F44" s="138"/>
      <c r="G44" s="153" t="s">
        <v>168</v>
      </c>
      <c r="H44" s="140"/>
      <c r="I44" s="139">
        <v>82.249999999999829</v>
      </c>
      <c r="J44" s="140"/>
      <c r="K44" s="141"/>
      <c r="L44" s="142"/>
      <c r="M44" s="143"/>
      <c r="N44" s="141"/>
      <c r="O44" s="142"/>
      <c r="P44" s="143"/>
      <c r="Q44" s="141"/>
      <c r="R44" s="142"/>
      <c r="S44" s="142"/>
      <c r="T44" s="144" t="str">
        <f t="shared" si="4"/>
        <v>Масса полуфабриката</v>
      </c>
      <c r="U44" s="144"/>
      <c r="V44" s="144"/>
      <c r="W44" s="144"/>
      <c r="X44" s="144"/>
      <c r="Y44" s="145"/>
      <c r="Z44" s="139" t="str">
        <f t="shared" si="5"/>
        <v>-</v>
      </c>
      <c r="AA44" s="140"/>
      <c r="AB44" s="139">
        <f t="shared" si="6"/>
        <v>82.249999999999829</v>
      </c>
      <c r="AC44" s="140"/>
      <c r="AD44" s="146">
        <v>34.57780533333333</v>
      </c>
      <c r="AE44" s="147"/>
      <c r="AF44" s="148"/>
      <c r="AG44" s="146">
        <v>9.366853333333335</v>
      </c>
      <c r="AH44" s="148"/>
      <c r="AI44" s="146">
        <v>13.798522</v>
      </c>
      <c r="AJ44" s="148"/>
      <c r="AK44" s="146">
        <v>9.5742375000000042</v>
      </c>
      <c r="AL44" s="147"/>
      <c r="AM44" s="146">
        <v>7.9071666666666669</v>
      </c>
      <c r="AN44" s="147"/>
      <c r="AO44" s="148"/>
      <c r="AP44" s="146">
        <v>3.5244719999999998</v>
      </c>
      <c r="AQ44" s="147"/>
      <c r="AR44" s="147"/>
      <c r="AS44" s="149">
        <v>29.362883333333333</v>
      </c>
      <c r="AT44" s="149">
        <v>0.88085666666666629</v>
      </c>
      <c r="AU44" s="149">
        <v>6.1489583333333354E-2</v>
      </c>
      <c r="AV44" s="149">
        <v>9.8399166666666649E-2</v>
      </c>
      <c r="AW44" s="149">
        <v>1.063333333333333</v>
      </c>
      <c r="BA44" s="150" t="str">
        <f t="shared" si="7"/>
        <v>Масса полуфабриката</v>
      </c>
      <c r="BB44" s="150"/>
      <c r="BC44" s="150"/>
      <c r="BD44" s="150"/>
      <c r="BE44" s="150"/>
      <c r="BF44" s="150"/>
      <c r="BG44" s="150"/>
      <c r="BH44" s="151"/>
      <c r="BI44" s="152"/>
      <c r="BJ44" s="152"/>
      <c r="BK44" s="151"/>
      <c r="BL44" s="152"/>
      <c r="BM44" s="152"/>
    </row>
    <row r="45" spans="1:65" s="167" customFormat="1" ht="12" hidden="1" customHeight="1" x14ac:dyDescent="0.25">
      <c r="A45" s="154" t="s">
        <v>169</v>
      </c>
      <c r="B45" s="154"/>
      <c r="C45" s="154"/>
      <c r="D45" s="154"/>
      <c r="E45" s="154"/>
      <c r="F45" s="155"/>
      <c r="G45" s="156"/>
      <c r="H45" s="157"/>
      <c r="I45" s="156"/>
      <c r="J45" s="157"/>
      <c r="K45" s="158"/>
      <c r="L45" s="159"/>
      <c r="M45" s="160"/>
      <c r="N45" s="158"/>
      <c r="O45" s="159"/>
      <c r="P45" s="160"/>
      <c r="Q45" s="158"/>
      <c r="R45" s="159"/>
      <c r="S45" s="159"/>
      <c r="T45" s="161" t="str">
        <f t="shared" si="4"/>
        <v>Сохранность</v>
      </c>
      <c r="U45" s="161"/>
      <c r="V45" s="161"/>
      <c r="W45" s="161"/>
      <c r="X45" s="161"/>
      <c r="Y45" s="162"/>
      <c r="Z45" s="156" t="str">
        <f t="shared" si="5"/>
        <v/>
      </c>
      <c r="AA45" s="157"/>
      <c r="AB45" s="156" t="str">
        <f t="shared" si="6"/>
        <v/>
      </c>
      <c r="AC45" s="157"/>
      <c r="AD45" s="163">
        <v>90</v>
      </c>
      <c r="AE45" s="164"/>
      <c r="AF45" s="165"/>
      <c r="AG45" s="163">
        <v>95</v>
      </c>
      <c r="AH45" s="165"/>
      <c r="AI45" s="163">
        <v>95</v>
      </c>
      <c r="AJ45" s="165"/>
      <c r="AK45" s="163">
        <v>100</v>
      </c>
      <c r="AL45" s="164"/>
      <c r="AM45" s="163">
        <v>95</v>
      </c>
      <c r="AN45" s="164"/>
      <c r="AO45" s="165"/>
      <c r="AP45" s="163">
        <v>95</v>
      </c>
      <c r="AQ45" s="164"/>
      <c r="AR45" s="164"/>
      <c r="AS45" s="166">
        <v>95</v>
      </c>
      <c r="AT45" s="166">
        <v>95</v>
      </c>
      <c r="AU45" s="166">
        <v>70</v>
      </c>
      <c r="AV45" s="166">
        <v>80</v>
      </c>
      <c r="AW45" s="166">
        <v>30</v>
      </c>
      <c r="BA45" s="168" t="str">
        <f t="shared" si="7"/>
        <v>Сохранность</v>
      </c>
      <c r="BB45" s="168"/>
      <c r="BC45" s="168"/>
      <c r="BD45" s="168"/>
      <c r="BE45" s="168"/>
      <c r="BF45" s="168"/>
      <c r="BG45" s="168"/>
      <c r="BH45" s="169"/>
      <c r="BI45" s="170"/>
      <c r="BJ45" s="170"/>
      <c r="BK45" s="169"/>
      <c r="BL45" s="170"/>
      <c r="BM45" s="170"/>
    </row>
    <row r="46" spans="1:65" s="22" customFormat="1" ht="12" customHeight="1" x14ac:dyDescent="0.25">
      <c r="A46" s="137" t="s">
        <v>175</v>
      </c>
      <c r="B46" s="137"/>
      <c r="C46" s="137"/>
      <c r="D46" s="137"/>
      <c r="E46" s="137"/>
      <c r="F46" s="138"/>
      <c r="G46" s="139"/>
      <c r="H46" s="140"/>
      <c r="I46" s="139">
        <v>66.6666666666666</v>
      </c>
      <c r="J46" s="140"/>
      <c r="K46" s="141">
        <v>666.66666666666606</v>
      </c>
      <c r="L46" s="142"/>
      <c r="M46" s="143"/>
      <c r="N46" s="141">
        <v>1333.3333333333321</v>
      </c>
      <c r="O46" s="142"/>
      <c r="P46" s="143"/>
      <c r="Q46" s="141">
        <v>1999.999999999998</v>
      </c>
      <c r="R46" s="142"/>
      <c r="S46" s="142"/>
      <c r="T46" s="144" t="str">
        <f t="shared" si="4"/>
        <v>Масса готовых тефтелей</v>
      </c>
      <c r="U46" s="144"/>
      <c r="V46" s="144"/>
      <c r="W46" s="144"/>
      <c r="X46" s="144"/>
      <c r="Y46" s="145"/>
      <c r="Z46" s="139" t="str">
        <f t="shared" si="5"/>
        <v/>
      </c>
      <c r="AA46" s="140"/>
      <c r="AB46" s="139">
        <f t="shared" si="6"/>
        <v>66.6666666666666</v>
      </c>
      <c r="AC46" s="140"/>
      <c r="AD46" s="146">
        <v>31.120024799999996</v>
      </c>
      <c r="AE46" s="147"/>
      <c r="AF46" s="148"/>
      <c r="AG46" s="146">
        <v>8.8985106666666685</v>
      </c>
      <c r="AH46" s="148"/>
      <c r="AI46" s="146">
        <v>13.108595900000001</v>
      </c>
      <c r="AJ46" s="148"/>
      <c r="AK46" s="146">
        <v>9.5742375000000042</v>
      </c>
      <c r="AL46" s="147"/>
      <c r="AM46" s="146">
        <v>7.5118083333333336</v>
      </c>
      <c r="AN46" s="147"/>
      <c r="AO46" s="148"/>
      <c r="AP46" s="146">
        <v>3.3482483999999997</v>
      </c>
      <c r="AQ46" s="147"/>
      <c r="AR46" s="147"/>
      <c r="AS46" s="149">
        <v>27.894739166666668</v>
      </c>
      <c r="AT46" s="149">
        <v>0.83681383333333292</v>
      </c>
      <c r="AU46" s="149">
        <v>4.3042708333333346E-2</v>
      </c>
      <c r="AV46" s="149">
        <v>7.8719333333333322E-2</v>
      </c>
      <c r="AW46" s="149">
        <v>0.31899999999999989</v>
      </c>
      <c r="BA46" s="150" t="str">
        <f t="shared" si="7"/>
        <v>Масса готовых тефтелей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ht="12" customHeight="1" x14ac:dyDescent="0.25">
      <c r="A47" s="103" t="s">
        <v>176</v>
      </c>
      <c r="B47" s="103"/>
      <c r="C47" s="103"/>
      <c r="D47" s="103"/>
      <c r="E47" s="103"/>
      <c r="F47" s="104"/>
      <c r="G47" s="105">
        <v>30</v>
      </c>
      <c r="H47" s="106"/>
      <c r="I47" s="105">
        <v>30</v>
      </c>
      <c r="J47" s="106"/>
      <c r="K47" s="100">
        <v>300</v>
      </c>
      <c r="L47" s="101"/>
      <c r="M47" s="102"/>
      <c r="N47" s="100">
        <v>600</v>
      </c>
      <c r="O47" s="101"/>
      <c r="P47" s="102"/>
      <c r="Q47" s="100">
        <v>900</v>
      </c>
      <c r="R47" s="101"/>
      <c r="S47" s="101"/>
      <c r="T47" s="92" t="str">
        <f t="shared" si="4"/>
        <v>Вода</v>
      </c>
      <c r="U47" s="92"/>
      <c r="V47" s="92"/>
      <c r="W47" s="92"/>
      <c r="X47" s="92"/>
      <c r="Y47" s="93"/>
      <c r="Z47" s="105">
        <f t="shared" si="5"/>
        <v>30</v>
      </c>
      <c r="AA47" s="106"/>
      <c r="AB47" s="105">
        <f t="shared" si="6"/>
        <v>30</v>
      </c>
      <c r="AC47" s="106"/>
      <c r="AD47" s="71">
        <v>0</v>
      </c>
      <c r="AE47" s="72"/>
      <c r="AF47" s="75"/>
      <c r="AG47" s="71">
        <v>0</v>
      </c>
      <c r="AH47" s="75"/>
      <c r="AI47" s="71">
        <v>0</v>
      </c>
      <c r="AJ47" s="75"/>
      <c r="AK47" s="71">
        <v>0</v>
      </c>
      <c r="AL47" s="72"/>
      <c r="AM47" s="71">
        <v>0</v>
      </c>
      <c r="AN47" s="72"/>
      <c r="AO47" s="75"/>
      <c r="AP47" s="71">
        <v>0</v>
      </c>
      <c r="AQ47" s="72"/>
      <c r="AR47" s="72"/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BA47" s="73" t="str">
        <f t="shared" si="7"/>
        <v>Вода</v>
      </c>
      <c r="BB47" s="73"/>
      <c r="BC47" s="73"/>
      <c r="BD47" s="73"/>
      <c r="BE47" s="73"/>
      <c r="BF47" s="73"/>
      <c r="BG47" s="73"/>
      <c r="BH47" s="64"/>
      <c r="BI47" s="65"/>
      <c r="BJ47" s="65"/>
      <c r="BK47" s="64"/>
      <c r="BL47" s="65"/>
      <c r="BM47" s="65"/>
    </row>
    <row r="48" spans="1:65" ht="12" customHeight="1" x14ac:dyDescent="0.25">
      <c r="A48" s="103" t="s">
        <v>177</v>
      </c>
      <c r="B48" s="103"/>
      <c r="C48" s="103"/>
      <c r="D48" s="103"/>
      <c r="E48" s="103"/>
      <c r="F48" s="104"/>
      <c r="G48" s="105">
        <v>1.5583333333333333</v>
      </c>
      <c r="H48" s="106"/>
      <c r="I48" s="105">
        <v>1.5583333333333333</v>
      </c>
      <c r="J48" s="106"/>
      <c r="K48" s="100">
        <v>15.583333333333334</v>
      </c>
      <c r="L48" s="101"/>
      <c r="M48" s="102"/>
      <c r="N48" s="100">
        <v>31.166666666666668</v>
      </c>
      <c r="O48" s="101"/>
      <c r="P48" s="102"/>
      <c r="Q48" s="100">
        <v>46.75</v>
      </c>
      <c r="R48" s="101"/>
      <c r="S48" s="101"/>
      <c r="T48" s="92" t="str">
        <f t="shared" si="4"/>
        <v>Масло сливочное</v>
      </c>
      <c r="U48" s="92"/>
      <c r="V48" s="92"/>
      <c r="W48" s="92"/>
      <c r="X48" s="92"/>
      <c r="Y48" s="93"/>
      <c r="Z48" s="105">
        <f t="shared" si="5"/>
        <v>1.5583333333333333</v>
      </c>
      <c r="AA48" s="106"/>
      <c r="AB48" s="105">
        <f t="shared" si="6"/>
        <v>1.5583333333333333</v>
      </c>
      <c r="AC48" s="106"/>
      <c r="AD48" s="71">
        <v>1.30666666666667</v>
      </c>
      <c r="AE48" s="72"/>
      <c r="AF48" s="75"/>
      <c r="AG48" s="71">
        <v>7.7777777777777802E-3</v>
      </c>
      <c r="AH48" s="75"/>
      <c r="AI48" s="71">
        <v>1.2833333333333301</v>
      </c>
      <c r="AJ48" s="75"/>
      <c r="AK48" s="71">
        <v>1.24444444444444E-2</v>
      </c>
      <c r="AL48" s="72"/>
      <c r="AM48" s="71">
        <v>7.7777777777777802E-3</v>
      </c>
      <c r="AN48" s="72"/>
      <c r="AO48" s="75"/>
      <c r="AP48" s="71">
        <v>0</v>
      </c>
      <c r="AQ48" s="72"/>
      <c r="AR48" s="72"/>
      <c r="AS48" s="33">
        <v>0.18666666666666701</v>
      </c>
      <c r="AT48" s="33">
        <v>3.1111111111111101E-3</v>
      </c>
      <c r="AU48" s="33">
        <v>0</v>
      </c>
      <c r="AV48" s="33">
        <v>1.55555555555556E-3</v>
      </c>
      <c r="AW48" s="33">
        <v>0</v>
      </c>
      <c r="BA48" s="73" t="str">
        <f t="shared" si="7"/>
        <v>Масло сливочное</v>
      </c>
      <c r="BB48" s="73"/>
      <c r="BC48" s="73"/>
      <c r="BD48" s="73"/>
      <c r="BE48" s="73"/>
      <c r="BF48" s="73"/>
      <c r="BG48" s="73"/>
      <c r="BH48" s="64"/>
      <c r="BI48" s="65"/>
      <c r="BJ48" s="65"/>
      <c r="BK48" s="64"/>
      <c r="BL48" s="65"/>
      <c r="BM48" s="65"/>
    </row>
    <row r="49" spans="1:65" ht="12" customHeight="1" x14ac:dyDescent="0.25">
      <c r="A49" s="103" t="s">
        <v>171</v>
      </c>
      <c r="B49" s="103"/>
      <c r="C49" s="103"/>
      <c r="D49" s="103"/>
      <c r="E49" s="103"/>
      <c r="F49" s="104"/>
      <c r="G49" s="105">
        <v>1.5583333333333333</v>
      </c>
      <c r="H49" s="106"/>
      <c r="I49" s="105">
        <v>1.5583333333333333</v>
      </c>
      <c r="J49" s="106"/>
      <c r="K49" s="100">
        <v>15.583333333333334</v>
      </c>
      <c r="L49" s="101"/>
      <c r="M49" s="102"/>
      <c r="N49" s="100">
        <v>31.166666666666668</v>
      </c>
      <c r="O49" s="101"/>
      <c r="P49" s="102"/>
      <c r="Q49" s="100">
        <v>46.75</v>
      </c>
      <c r="R49" s="101"/>
      <c r="S49" s="101"/>
      <c r="T49" s="92" t="str">
        <f t="shared" si="4"/>
        <v>Мука пшеничная в/с</v>
      </c>
      <c r="U49" s="92"/>
      <c r="V49" s="92"/>
      <c r="W49" s="92"/>
      <c r="X49" s="92"/>
      <c r="Y49" s="93"/>
      <c r="Z49" s="105">
        <f t="shared" si="5"/>
        <v>1.5583333333333333</v>
      </c>
      <c r="AA49" s="106"/>
      <c r="AB49" s="105">
        <f t="shared" si="6"/>
        <v>1.5583333333333333</v>
      </c>
      <c r="AC49" s="106"/>
      <c r="AD49" s="71">
        <v>1.33777777777778</v>
      </c>
      <c r="AE49" s="72"/>
      <c r="AF49" s="75"/>
      <c r="AG49" s="71">
        <v>0.16800000000000001</v>
      </c>
      <c r="AH49" s="75"/>
      <c r="AI49" s="71">
        <v>2.02222222222222E-2</v>
      </c>
      <c r="AJ49" s="75"/>
      <c r="AK49" s="71">
        <v>1.0717777777777855</v>
      </c>
      <c r="AL49" s="72"/>
      <c r="AM49" s="71">
        <v>0</v>
      </c>
      <c r="AN49" s="72"/>
      <c r="AO49" s="75"/>
      <c r="AP49" s="71">
        <v>0</v>
      </c>
      <c r="AQ49" s="72"/>
      <c r="AR49" s="72"/>
      <c r="AS49" s="33">
        <v>0.28000000000000003</v>
      </c>
      <c r="AT49" s="33">
        <v>1.8666666666666699E-2</v>
      </c>
      <c r="AU49" s="33">
        <v>2.6444444444444402E-3</v>
      </c>
      <c r="AV49" s="33">
        <v>6.2222222222222204E-4</v>
      </c>
      <c r="AW49" s="33">
        <v>0</v>
      </c>
      <c r="BA49" s="73" t="str">
        <f t="shared" si="7"/>
        <v>Мука пшеничная в/с</v>
      </c>
      <c r="BB49" s="73"/>
      <c r="BC49" s="73"/>
      <c r="BD49" s="73"/>
      <c r="BE49" s="73"/>
      <c r="BF49" s="73"/>
      <c r="BG49" s="73"/>
      <c r="BH49" s="64"/>
      <c r="BI49" s="65"/>
      <c r="BJ49" s="65"/>
      <c r="BK49" s="64"/>
      <c r="BL49" s="65"/>
      <c r="BM49" s="65"/>
    </row>
    <row r="50" spans="1:65" ht="12" customHeight="1" x14ac:dyDescent="0.25">
      <c r="A50" s="103" t="s">
        <v>178</v>
      </c>
      <c r="B50" s="103"/>
      <c r="C50" s="103"/>
      <c r="D50" s="103"/>
      <c r="E50" s="103"/>
      <c r="F50" s="104"/>
      <c r="G50" s="105">
        <v>2.5</v>
      </c>
      <c r="H50" s="106"/>
      <c r="I50" s="105">
        <v>2</v>
      </c>
      <c r="J50" s="106"/>
      <c r="K50" s="100">
        <v>20</v>
      </c>
      <c r="L50" s="101"/>
      <c r="M50" s="102"/>
      <c r="N50" s="100">
        <v>40</v>
      </c>
      <c r="O50" s="101"/>
      <c r="P50" s="102"/>
      <c r="Q50" s="100">
        <v>60</v>
      </c>
      <c r="R50" s="101"/>
      <c r="S50" s="101"/>
      <c r="T50" s="92" t="str">
        <f t="shared" si="4"/>
        <v>Морковь</v>
      </c>
      <c r="U50" s="92"/>
      <c r="V50" s="92"/>
      <c r="W50" s="92"/>
      <c r="X50" s="92"/>
      <c r="Y50" s="93"/>
      <c r="Z50" s="105">
        <f t="shared" si="5"/>
        <v>2.5</v>
      </c>
      <c r="AA50" s="106"/>
      <c r="AB50" s="105">
        <f t="shared" si="6"/>
        <v>2</v>
      </c>
      <c r="AC50" s="106"/>
      <c r="AD50" s="71">
        <v>0.24</v>
      </c>
      <c r="AE50" s="72"/>
      <c r="AF50" s="75"/>
      <c r="AG50" s="71">
        <v>2.5999999999999999E-2</v>
      </c>
      <c r="AH50" s="75"/>
      <c r="AI50" s="71">
        <v>2E-3</v>
      </c>
      <c r="AJ50" s="75"/>
      <c r="AK50" s="71">
        <v>0.13800000000000001</v>
      </c>
      <c r="AL50" s="72"/>
      <c r="AM50" s="71">
        <v>0</v>
      </c>
      <c r="AN50" s="72"/>
      <c r="AO50" s="75"/>
      <c r="AP50" s="71">
        <v>0</v>
      </c>
      <c r="AQ50" s="72"/>
      <c r="AR50" s="72"/>
      <c r="AS50" s="33">
        <v>0.54</v>
      </c>
      <c r="AT50" s="33">
        <v>1.4E-2</v>
      </c>
      <c r="AU50" s="33">
        <v>1.1999999999999999E-3</v>
      </c>
      <c r="AV50" s="33">
        <v>1.4E-3</v>
      </c>
      <c r="AW50" s="33">
        <v>0.1</v>
      </c>
      <c r="BA50" s="73" t="str">
        <f t="shared" si="7"/>
        <v>Морковь</v>
      </c>
      <c r="BB50" s="73"/>
      <c r="BC50" s="73"/>
      <c r="BD50" s="73"/>
      <c r="BE50" s="73"/>
      <c r="BF50" s="73"/>
      <c r="BG50" s="73"/>
      <c r="BH50" s="64"/>
      <c r="BI50" s="65"/>
      <c r="BJ50" s="65"/>
      <c r="BK50" s="64"/>
      <c r="BL50" s="65"/>
      <c r="BM50" s="65"/>
    </row>
    <row r="51" spans="1:65" ht="12" customHeight="1" x14ac:dyDescent="0.25">
      <c r="A51" s="103" t="s">
        <v>166</v>
      </c>
      <c r="B51" s="103"/>
      <c r="C51" s="103"/>
      <c r="D51" s="103"/>
      <c r="E51" s="103"/>
      <c r="F51" s="104"/>
      <c r="G51" s="105">
        <v>0.79166666666666641</v>
      </c>
      <c r="H51" s="106"/>
      <c r="I51" s="105">
        <v>0.66666666666666652</v>
      </c>
      <c r="J51" s="106"/>
      <c r="K51" s="100">
        <v>6.6666666666666652</v>
      </c>
      <c r="L51" s="101"/>
      <c r="M51" s="102"/>
      <c r="N51" s="100">
        <v>13.33333333333333</v>
      </c>
      <c r="O51" s="101"/>
      <c r="P51" s="102"/>
      <c r="Q51" s="100">
        <v>19.999999999999996</v>
      </c>
      <c r="R51" s="101"/>
      <c r="S51" s="101"/>
      <c r="T51" s="92" t="str">
        <f t="shared" si="4"/>
        <v>Лук репчатый</v>
      </c>
      <c r="U51" s="92"/>
      <c r="V51" s="92"/>
      <c r="W51" s="92"/>
      <c r="X51" s="92"/>
      <c r="Y51" s="93"/>
      <c r="Z51" s="105">
        <f t="shared" si="5"/>
        <v>0.79166666666666641</v>
      </c>
      <c r="AA51" s="106"/>
      <c r="AB51" s="105">
        <f t="shared" si="6"/>
        <v>0.66666666666666652</v>
      </c>
      <c r="AC51" s="106"/>
      <c r="AD51" s="71">
        <v>9.3333333333333296E-2</v>
      </c>
      <c r="AE51" s="72"/>
      <c r="AF51" s="75"/>
      <c r="AG51" s="71">
        <v>9.3333333333333306E-3</v>
      </c>
      <c r="AH51" s="75"/>
      <c r="AI51" s="71">
        <v>1.33333333333333E-3</v>
      </c>
      <c r="AJ51" s="75"/>
      <c r="AK51" s="71">
        <v>5.4666666666666669E-2</v>
      </c>
      <c r="AL51" s="72"/>
      <c r="AM51" s="71">
        <v>0</v>
      </c>
      <c r="AN51" s="72"/>
      <c r="AO51" s="75"/>
      <c r="AP51" s="71">
        <v>0</v>
      </c>
      <c r="AQ51" s="72"/>
      <c r="AR51" s="72"/>
      <c r="AS51" s="33">
        <v>0.206666666666667</v>
      </c>
      <c r="AT51" s="33">
        <v>5.3333333333333297E-3</v>
      </c>
      <c r="AU51" s="33">
        <v>3.33333333333333E-4</v>
      </c>
      <c r="AV51" s="33">
        <v>1.3333333333333299E-4</v>
      </c>
      <c r="AW51" s="33">
        <v>6.6666666666666693E-2</v>
      </c>
      <c r="BA51" s="73" t="str">
        <f t="shared" si="7"/>
        <v>Лук репчатый</v>
      </c>
      <c r="BB51" s="73"/>
      <c r="BC51" s="73"/>
      <c r="BD51" s="73"/>
      <c r="BE51" s="73"/>
      <c r="BF51" s="73"/>
      <c r="BG51" s="73"/>
      <c r="BH51" s="64"/>
      <c r="BI51" s="65"/>
      <c r="BJ51" s="65"/>
      <c r="BK51" s="64"/>
      <c r="BL51" s="65"/>
      <c r="BM51" s="65"/>
    </row>
    <row r="52" spans="1:65" ht="12" customHeight="1" x14ac:dyDescent="0.25">
      <c r="A52" s="103" t="s">
        <v>177</v>
      </c>
      <c r="B52" s="103"/>
      <c r="C52" s="103"/>
      <c r="D52" s="103"/>
      <c r="E52" s="103"/>
      <c r="F52" s="104"/>
      <c r="G52" s="105">
        <v>0.55833333333333335</v>
      </c>
      <c r="H52" s="106"/>
      <c r="I52" s="105">
        <v>0.55833333333333335</v>
      </c>
      <c r="J52" s="106"/>
      <c r="K52" s="100">
        <v>5.5833333333333339</v>
      </c>
      <c r="L52" s="101"/>
      <c r="M52" s="102"/>
      <c r="N52" s="100">
        <v>11.166666666666668</v>
      </c>
      <c r="O52" s="101"/>
      <c r="P52" s="102"/>
      <c r="Q52" s="100">
        <v>16.75</v>
      </c>
      <c r="R52" s="101"/>
      <c r="S52" s="101"/>
      <c r="T52" s="92" t="str">
        <f t="shared" si="4"/>
        <v>Масло сливочное</v>
      </c>
      <c r="U52" s="92"/>
      <c r="V52" s="92"/>
      <c r="W52" s="92"/>
      <c r="X52" s="92"/>
      <c r="Y52" s="93"/>
      <c r="Z52" s="105">
        <f t="shared" si="5"/>
        <v>0.55833333333333335</v>
      </c>
      <c r="AA52" s="106"/>
      <c r="AB52" s="105">
        <f t="shared" si="6"/>
        <v>0.55833333333333335</v>
      </c>
      <c r="AC52" s="106"/>
      <c r="AD52" s="71">
        <v>0.46666666666666701</v>
      </c>
      <c r="AE52" s="72"/>
      <c r="AF52" s="75"/>
      <c r="AG52" s="71">
        <v>2.7777777777777801E-3</v>
      </c>
      <c r="AH52" s="75"/>
      <c r="AI52" s="71">
        <v>0.45833333333333298</v>
      </c>
      <c r="AJ52" s="75"/>
      <c r="AK52" s="71">
        <v>4.4444444444444401E-3</v>
      </c>
      <c r="AL52" s="72"/>
      <c r="AM52" s="71">
        <v>2.7777777777777801E-3</v>
      </c>
      <c r="AN52" s="72"/>
      <c r="AO52" s="75"/>
      <c r="AP52" s="71">
        <v>0</v>
      </c>
      <c r="AQ52" s="72"/>
      <c r="AR52" s="72"/>
      <c r="AS52" s="33">
        <v>6.6666666666666693E-2</v>
      </c>
      <c r="AT52" s="33">
        <v>1.11111111111111E-3</v>
      </c>
      <c r="AU52" s="33">
        <v>0</v>
      </c>
      <c r="AV52" s="33">
        <v>5.5555555555555599E-4</v>
      </c>
      <c r="AW52" s="33">
        <v>0</v>
      </c>
      <c r="BA52" s="73" t="str">
        <f t="shared" si="7"/>
        <v>Масло сливочное</v>
      </c>
      <c r="BB52" s="73"/>
      <c r="BC52" s="73"/>
      <c r="BD52" s="73"/>
      <c r="BE52" s="73"/>
      <c r="BF52" s="73"/>
      <c r="BG52" s="73"/>
      <c r="BH52" s="64"/>
      <c r="BI52" s="65"/>
      <c r="BJ52" s="65"/>
      <c r="BK52" s="64"/>
      <c r="BL52" s="65"/>
      <c r="BM52" s="65"/>
    </row>
    <row r="53" spans="1:65" ht="12" customHeight="1" x14ac:dyDescent="0.25">
      <c r="A53" s="103" t="s">
        <v>66</v>
      </c>
      <c r="B53" s="103"/>
      <c r="C53" s="103"/>
      <c r="D53" s="103"/>
      <c r="E53" s="103"/>
      <c r="F53" s="104"/>
      <c r="G53" s="105">
        <v>0.33333333333333326</v>
      </c>
      <c r="H53" s="106"/>
      <c r="I53" s="105">
        <v>0.33333333333333326</v>
      </c>
      <c r="J53" s="106"/>
      <c r="K53" s="100">
        <v>3.3333333333333326</v>
      </c>
      <c r="L53" s="101"/>
      <c r="M53" s="102"/>
      <c r="N53" s="100">
        <v>6.6666666666666652</v>
      </c>
      <c r="O53" s="101"/>
      <c r="P53" s="102"/>
      <c r="Q53" s="100">
        <v>9.9999999999999982</v>
      </c>
      <c r="R53" s="101"/>
      <c r="S53" s="101"/>
      <c r="T53" s="92" t="str">
        <f t="shared" si="4"/>
        <v>Сахар</v>
      </c>
      <c r="U53" s="92"/>
      <c r="V53" s="92"/>
      <c r="W53" s="92"/>
      <c r="X53" s="92"/>
      <c r="Y53" s="93"/>
      <c r="Z53" s="105">
        <f t="shared" si="5"/>
        <v>0.33333333333333326</v>
      </c>
      <c r="AA53" s="106"/>
      <c r="AB53" s="105">
        <f t="shared" si="6"/>
        <v>0.33333333333333326</v>
      </c>
      <c r="AC53" s="106"/>
      <c r="AD53" s="71">
        <v>0.33300000000000002</v>
      </c>
      <c r="AE53" s="72"/>
      <c r="AF53" s="75"/>
      <c r="AG53" s="71">
        <v>0</v>
      </c>
      <c r="AH53" s="75"/>
      <c r="AI53" s="71">
        <v>0</v>
      </c>
      <c r="AJ53" s="75"/>
      <c r="AK53" s="71">
        <v>0.332666666666667</v>
      </c>
      <c r="AL53" s="72"/>
      <c r="AM53" s="71">
        <v>0</v>
      </c>
      <c r="AN53" s="72"/>
      <c r="AO53" s="75"/>
      <c r="AP53" s="71">
        <v>0</v>
      </c>
      <c r="AQ53" s="72"/>
      <c r="AR53" s="72"/>
      <c r="AS53" s="33">
        <v>0.01</v>
      </c>
      <c r="AT53" s="33">
        <v>1E-3</v>
      </c>
      <c r="AU53" s="33">
        <v>0</v>
      </c>
      <c r="AV53" s="33">
        <v>0</v>
      </c>
      <c r="AW53" s="33">
        <v>0</v>
      </c>
      <c r="BA53" s="73" t="str">
        <f t="shared" si="7"/>
        <v>Сахар</v>
      </c>
      <c r="BB53" s="73"/>
      <c r="BC53" s="73"/>
      <c r="BD53" s="73"/>
      <c r="BE53" s="73"/>
      <c r="BF53" s="73"/>
      <c r="BG53" s="73"/>
      <c r="BH53" s="64"/>
      <c r="BI53" s="65"/>
      <c r="BJ53" s="65"/>
      <c r="BK53" s="64"/>
      <c r="BL53" s="65"/>
      <c r="BM53" s="65"/>
    </row>
    <row r="54" spans="1:65" ht="12" customHeight="1" x14ac:dyDescent="0.25">
      <c r="A54" s="103" t="s">
        <v>179</v>
      </c>
      <c r="B54" s="103"/>
      <c r="C54" s="103"/>
      <c r="D54" s="103"/>
      <c r="E54" s="103"/>
      <c r="F54" s="104"/>
      <c r="G54" s="105">
        <v>4.666666666666667</v>
      </c>
      <c r="H54" s="106"/>
      <c r="I54" s="105">
        <v>4.666666666666667</v>
      </c>
      <c r="J54" s="106"/>
      <c r="K54" s="100">
        <v>46.666666666666671</v>
      </c>
      <c r="L54" s="101"/>
      <c r="M54" s="102"/>
      <c r="N54" s="100">
        <v>93.333333333333343</v>
      </c>
      <c r="O54" s="101"/>
      <c r="P54" s="102"/>
      <c r="Q54" s="100">
        <v>140</v>
      </c>
      <c r="R54" s="101"/>
      <c r="S54" s="101"/>
      <c r="T54" s="92" t="str">
        <f t="shared" si="4"/>
        <v>Томат-паста</v>
      </c>
      <c r="U54" s="92"/>
      <c r="V54" s="92"/>
      <c r="W54" s="92"/>
      <c r="X54" s="92"/>
      <c r="Y54" s="93"/>
      <c r="Z54" s="105">
        <f t="shared" si="5"/>
        <v>4.666666666666667</v>
      </c>
      <c r="AA54" s="106"/>
      <c r="AB54" s="105">
        <f t="shared" si="6"/>
        <v>4.666666666666667</v>
      </c>
      <c r="AC54" s="106"/>
      <c r="AD54" s="71">
        <v>1.4</v>
      </c>
      <c r="AE54" s="72"/>
      <c r="AF54" s="75"/>
      <c r="AG54" s="71">
        <v>0.224</v>
      </c>
      <c r="AH54" s="75"/>
      <c r="AI54" s="71">
        <v>0</v>
      </c>
      <c r="AJ54" s="75"/>
      <c r="AK54" s="71">
        <v>0.88666666666666671</v>
      </c>
      <c r="AL54" s="72"/>
      <c r="AM54" s="71">
        <v>0</v>
      </c>
      <c r="AN54" s="72"/>
      <c r="AO54" s="75"/>
      <c r="AP54" s="71">
        <v>0</v>
      </c>
      <c r="AQ54" s="72"/>
      <c r="AR54" s="72"/>
      <c r="AS54" s="33">
        <v>0.93333333333333302</v>
      </c>
      <c r="AT54" s="33">
        <v>0.107333333333333</v>
      </c>
      <c r="AU54" s="33">
        <v>7.0000000000000001E-3</v>
      </c>
      <c r="AV54" s="33">
        <v>7.9333333333333304E-3</v>
      </c>
      <c r="AW54" s="33">
        <v>2.1</v>
      </c>
      <c r="BA54" s="73" t="str">
        <f t="shared" si="7"/>
        <v>Томат-паста</v>
      </c>
      <c r="BB54" s="73"/>
      <c r="BC54" s="73"/>
      <c r="BD54" s="73"/>
      <c r="BE54" s="73"/>
      <c r="BF54" s="73"/>
      <c r="BG54" s="73"/>
      <c r="BH54" s="64"/>
      <c r="BI54" s="65"/>
      <c r="BJ54" s="65"/>
      <c r="BK54" s="64"/>
      <c r="BL54" s="65"/>
      <c r="BM54" s="65"/>
    </row>
    <row r="55" spans="1:65" s="22" customFormat="1" ht="12" hidden="1" customHeight="1" x14ac:dyDescent="0.25">
      <c r="A55" s="137" t="s">
        <v>167</v>
      </c>
      <c r="B55" s="137"/>
      <c r="C55" s="137"/>
      <c r="D55" s="137"/>
      <c r="E55" s="137"/>
      <c r="F55" s="138"/>
      <c r="G55" s="153" t="s">
        <v>168</v>
      </c>
      <c r="H55" s="140"/>
      <c r="I55" s="139">
        <v>41.341666666666661</v>
      </c>
      <c r="J55" s="140"/>
      <c r="K55" s="141"/>
      <c r="L55" s="142"/>
      <c r="M55" s="143"/>
      <c r="N55" s="141"/>
      <c r="O55" s="142"/>
      <c r="P55" s="143"/>
      <c r="Q55" s="141"/>
      <c r="R55" s="142"/>
      <c r="S55" s="142"/>
      <c r="T55" s="144" t="str">
        <f t="shared" si="4"/>
        <v>Масса полуфабриката</v>
      </c>
      <c r="U55" s="144"/>
      <c r="V55" s="144"/>
      <c r="W55" s="144"/>
      <c r="X55" s="144"/>
      <c r="Y55" s="145"/>
      <c r="Z55" s="139" t="str">
        <f t="shared" si="5"/>
        <v>-</v>
      </c>
      <c r="AA55" s="140"/>
      <c r="AB55" s="139">
        <f t="shared" si="6"/>
        <v>41.341666666666661</v>
      </c>
      <c r="AC55" s="140"/>
      <c r="AD55" s="146">
        <v>5.1774444444444505</v>
      </c>
      <c r="AE55" s="147"/>
      <c r="AF55" s="148"/>
      <c r="AG55" s="146">
        <v>0.43788888888888888</v>
      </c>
      <c r="AH55" s="148"/>
      <c r="AI55" s="146">
        <v>1.7652222222222187</v>
      </c>
      <c r="AJ55" s="148"/>
      <c r="AK55" s="146">
        <v>2.5006666666666746</v>
      </c>
      <c r="AL55" s="147"/>
      <c r="AM55" s="146">
        <v>1.0555555555555561E-2</v>
      </c>
      <c r="AN55" s="147"/>
      <c r="AO55" s="148"/>
      <c r="AP55" s="146">
        <v>0</v>
      </c>
      <c r="AQ55" s="147"/>
      <c r="AR55" s="147"/>
      <c r="AS55" s="149">
        <v>2.2233333333333336</v>
      </c>
      <c r="AT55" s="149">
        <v>0.15055555555555525</v>
      </c>
      <c r="AU55" s="149">
        <v>1.1177777777777773E-2</v>
      </c>
      <c r="AV55" s="149">
        <v>1.2200000000000003E-2</v>
      </c>
      <c r="AW55" s="149">
        <v>2.2666666666666666</v>
      </c>
      <c r="BA55" s="150" t="str">
        <f t="shared" si="7"/>
        <v>Масса полуфабриката</v>
      </c>
      <c r="BB55" s="150"/>
      <c r="BC55" s="150"/>
      <c r="BD55" s="150"/>
      <c r="BE55" s="150"/>
      <c r="BF55" s="150"/>
      <c r="BG55" s="150"/>
      <c r="BH55" s="151"/>
      <c r="BI55" s="152"/>
      <c r="BJ55" s="152"/>
      <c r="BK55" s="151"/>
      <c r="BL55" s="152"/>
      <c r="BM55" s="152"/>
    </row>
    <row r="56" spans="1:65" s="167" customFormat="1" ht="12" hidden="1" customHeight="1" x14ac:dyDescent="0.25">
      <c r="A56" s="154" t="s">
        <v>169</v>
      </c>
      <c r="B56" s="154"/>
      <c r="C56" s="154"/>
      <c r="D56" s="154"/>
      <c r="E56" s="154"/>
      <c r="F56" s="155"/>
      <c r="G56" s="156"/>
      <c r="H56" s="157"/>
      <c r="I56" s="156"/>
      <c r="J56" s="157"/>
      <c r="K56" s="158"/>
      <c r="L56" s="159"/>
      <c r="M56" s="160"/>
      <c r="N56" s="158"/>
      <c r="O56" s="159"/>
      <c r="P56" s="160"/>
      <c r="Q56" s="158"/>
      <c r="R56" s="159"/>
      <c r="S56" s="159"/>
      <c r="T56" s="161" t="str">
        <f t="shared" si="4"/>
        <v>Сохранность</v>
      </c>
      <c r="U56" s="161"/>
      <c r="V56" s="161"/>
      <c r="W56" s="161"/>
      <c r="X56" s="161"/>
      <c r="Y56" s="162"/>
      <c r="Z56" s="156" t="str">
        <f t="shared" si="5"/>
        <v/>
      </c>
      <c r="AA56" s="157"/>
      <c r="AB56" s="156" t="str">
        <f t="shared" si="6"/>
        <v/>
      </c>
      <c r="AC56" s="157"/>
      <c r="AD56" s="163">
        <v>90</v>
      </c>
      <c r="AE56" s="164"/>
      <c r="AF56" s="165"/>
      <c r="AG56" s="163">
        <v>94</v>
      </c>
      <c r="AH56" s="165"/>
      <c r="AI56" s="163">
        <v>88</v>
      </c>
      <c r="AJ56" s="165"/>
      <c r="AK56" s="163">
        <v>91</v>
      </c>
      <c r="AL56" s="164"/>
      <c r="AM56" s="163">
        <v>100</v>
      </c>
      <c r="AN56" s="164"/>
      <c r="AO56" s="165"/>
      <c r="AP56" s="163">
        <v>100</v>
      </c>
      <c r="AQ56" s="164"/>
      <c r="AR56" s="164"/>
      <c r="AS56" s="166">
        <v>88</v>
      </c>
      <c r="AT56" s="166">
        <v>87</v>
      </c>
      <c r="AU56" s="166">
        <v>72</v>
      </c>
      <c r="AV56" s="166">
        <v>80</v>
      </c>
      <c r="AW56" s="166">
        <v>40</v>
      </c>
      <c r="BA56" s="168" t="str">
        <f t="shared" si="7"/>
        <v>Сохранность</v>
      </c>
      <c r="BB56" s="168"/>
      <c r="BC56" s="168"/>
      <c r="BD56" s="168"/>
      <c r="BE56" s="168"/>
      <c r="BF56" s="168"/>
      <c r="BG56" s="168"/>
      <c r="BH56" s="169"/>
      <c r="BI56" s="170"/>
      <c r="BJ56" s="170"/>
      <c r="BK56" s="169"/>
      <c r="BL56" s="170"/>
      <c r="BM56" s="170"/>
    </row>
    <row r="57" spans="1:65" s="22" customFormat="1" ht="12" customHeight="1" x14ac:dyDescent="0.25">
      <c r="A57" s="137" t="s">
        <v>180</v>
      </c>
      <c r="B57" s="137"/>
      <c r="C57" s="137"/>
      <c r="D57" s="137"/>
      <c r="E57" s="137"/>
      <c r="F57" s="138"/>
      <c r="G57" s="139"/>
      <c r="H57" s="140"/>
      <c r="I57" s="139">
        <v>33.3333333333333</v>
      </c>
      <c r="J57" s="140"/>
      <c r="K57" s="141">
        <v>333.33333333333303</v>
      </c>
      <c r="L57" s="142"/>
      <c r="M57" s="143"/>
      <c r="N57" s="141">
        <v>666.66666666666606</v>
      </c>
      <c r="O57" s="142"/>
      <c r="P57" s="143"/>
      <c r="Q57" s="141">
        <v>999.99999999999898</v>
      </c>
      <c r="R57" s="142"/>
      <c r="S57" s="142"/>
      <c r="T57" s="144" t="str">
        <f t="shared" si="4"/>
        <v>Соус томатный №234, сб. 2021</v>
      </c>
      <c r="U57" s="144"/>
      <c r="V57" s="144"/>
      <c r="W57" s="144"/>
      <c r="X57" s="144"/>
      <c r="Y57" s="145"/>
      <c r="Z57" s="139" t="str">
        <f t="shared" si="5"/>
        <v/>
      </c>
      <c r="AA57" s="140"/>
      <c r="AB57" s="139">
        <f t="shared" si="6"/>
        <v>33.3333333333333</v>
      </c>
      <c r="AC57" s="140"/>
      <c r="AD57" s="146">
        <v>4.6597000000000053</v>
      </c>
      <c r="AE57" s="147"/>
      <c r="AF57" s="148"/>
      <c r="AG57" s="146">
        <v>0.41161555555555557</v>
      </c>
      <c r="AH57" s="148"/>
      <c r="AI57" s="146">
        <v>1.5533955555555525</v>
      </c>
      <c r="AJ57" s="148"/>
      <c r="AK57" s="146">
        <v>2.2756066666666737</v>
      </c>
      <c r="AL57" s="147"/>
      <c r="AM57" s="146">
        <v>1.0555555555555561E-2</v>
      </c>
      <c r="AN57" s="147"/>
      <c r="AO57" s="148"/>
      <c r="AP57" s="146">
        <v>0</v>
      </c>
      <c r="AQ57" s="147"/>
      <c r="AR57" s="147"/>
      <c r="AS57" s="149">
        <v>1.9565333333333337</v>
      </c>
      <c r="AT57" s="149">
        <v>0.13098333333333306</v>
      </c>
      <c r="AU57" s="149">
        <v>8.0479999999999961E-3</v>
      </c>
      <c r="AV57" s="149">
        <v>9.7600000000000013E-3</v>
      </c>
      <c r="AW57" s="149">
        <v>0.90666666666666662</v>
      </c>
      <c r="BA57" s="150" t="str">
        <f t="shared" si="7"/>
        <v>Соус томатный №234, сб. 2021</v>
      </c>
      <c r="BB57" s="150"/>
      <c r="BC57" s="150"/>
      <c r="BD57" s="150"/>
      <c r="BE57" s="150"/>
      <c r="BF57" s="150"/>
      <c r="BG57" s="150"/>
      <c r="BH57" s="151"/>
      <c r="BI57" s="152"/>
      <c r="BJ57" s="152"/>
      <c r="BK57" s="151"/>
      <c r="BL57" s="152"/>
      <c r="BM57" s="152"/>
    </row>
    <row r="58" spans="1:65" s="22" customFormat="1" ht="12" hidden="1" customHeight="1" x14ac:dyDescent="0.25">
      <c r="A58" s="137" t="s">
        <v>167</v>
      </c>
      <c r="B58" s="137"/>
      <c r="C58" s="137"/>
      <c r="D58" s="137"/>
      <c r="E58" s="137"/>
      <c r="F58" s="138"/>
      <c r="G58" s="153" t="s">
        <v>168</v>
      </c>
      <c r="H58" s="140"/>
      <c r="I58" s="139">
        <v>99.999999999999901</v>
      </c>
      <c r="J58" s="140"/>
      <c r="K58" s="141"/>
      <c r="L58" s="142"/>
      <c r="M58" s="143"/>
      <c r="N58" s="141"/>
      <c r="O58" s="142"/>
      <c r="P58" s="143"/>
      <c r="Q58" s="141"/>
      <c r="R58" s="142"/>
      <c r="S58" s="142"/>
      <c r="T58" s="144" t="str">
        <f t="shared" si="4"/>
        <v>Масса полуфабриката</v>
      </c>
      <c r="U58" s="144"/>
      <c r="V58" s="144"/>
      <c r="W58" s="144"/>
      <c r="X58" s="144"/>
      <c r="Y58" s="145"/>
      <c r="Z58" s="139" t="str">
        <f t="shared" si="5"/>
        <v>-</v>
      </c>
      <c r="AA58" s="140"/>
      <c r="AB58" s="139">
        <f t="shared" si="6"/>
        <v>99.999999999999901</v>
      </c>
      <c r="AC58" s="140"/>
      <c r="AD58" s="146">
        <v>35.779724800000004</v>
      </c>
      <c r="AE58" s="147"/>
      <c r="AF58" s="148"/>
      <c r="AG58" s="146">
        <v>9.3101262222222232</v>
      </c>
      <c r="AH58" s="148"/>
      <c r="AI58" s="146">
        <v>14.661991455555553</v>
      </c>
      <c r="AJ58" s="148"/>
      <c r="AK58" s="146">
        <v>11.849844166666678</v>
      </c>
      <c r="AL58" s="147"/>
      <c r="AM58" s="146">
        <v>7.5223638888888891</v>
      </c>
      <c r="AN58" s="147"/>
      <c r="AO58" s="148"/>
      <c r="AP58" s="146">
        <v>3.3482483999999997</v>
      </c>
      <c r="AQ58" s="147"/>
      <c r="AR58" s="147"/>
      <c r="AS58" s="149">
        <v>29.8512725</v>
      </c>
      <c r="AT58" s="149">
        <v>0.96779716666666604</v>
      </c>
      <c r="AU58" s="149">
        <v>5.1090708333333346E-2</v>
      </c>
      <c r="AV58" s="149">
        <v>8.8479333333333327E-2</v>
      </c>
      <c r="AW58" s="149">
        <v>1.2256666666666665</v>
      </c>
      <c r="BA58" s="150" t="str">
        <f t="shared" si="7"/>
        <v>Масса полуфабриката</v>
      </c>
      <c r="BB58" s="150"/>
      <c r="BC58" s="150"/>
      <c r="BD58" s="150"/>
      <c r="BE58" s="150"/>
      <c r="BF58" s="150"/>
      <c r="BG58" s="150"/>
      <c r="BH58" s="151"/>
      <c r="BI58" s="152"/>
      <c r="BJ58" s="152"/>
      <c r="BK58" s="151"/>
      <c r="BL58" s="152"/>
      <c r="BM58" s="152"/>
    </row>
    <row r="59" spans="1:65" s="167" customFormat="1" ht="12" hidden="1" customHeight="1" x14ac:dyDescent="0.25">
      <c r="A59" s="154" t="s">
        <v>169</v>
      </c>
      <c r="B59" s="154"/>
      <c r="C59" s="154"/>
      <c r="D59" s="154"/>
      <c r="E59" s="154"/>
      <c r="F59" s="155"/>
      <c r="G59" s="156"/>
      <c r="H59" s="157"/>
      <c r="I59" s="156"/>
      <c r="J59" s="157"/>
      <c r="K59" s="158"/>
      <c r="L59" s="159"/>
      <c r="M59" s="160"/>
      <c r="N59" s="158"/>
      <c r="O59" s="159"/>
      <c r="P59" s="160"/>
      <c r="Q59" s="158"/>
      <c r="R59" s="159"/>
      <c r="S59" s="159"/>
      <c r="T59" s="161" t="str">
        <f t="shared" si="4"/>
        <v>Сохранность</v>
      </c>
      <c r="U59" s="161"/>
      <c r="V59" s="161"/>
      <c r="W59" s="161"/>
      <c r="X59" s="161"/>
      <c r="Y59" s="162"/>
      <c r="Z59" s="156" t="str">
        <f t="shared" si="5"/>
        <v/>
      </c>
      <c r="AA59" s="157"/>
      <c r="AB59" s="156" t="str">
        <f t="shared" si="6"/>
        <v/>
      </c>
      <c r="AC59" s="157"/>
      <c r="AD59" s="163">
        <v>90</v>
      </c>
      <c r="AE59" s="164"/>
      <c r="AF59" s="165"/>
      <c r="AG59" s="163">
        <v>95</v>
      </c>
      <c r="AH59" s="165"/>
      <c r="AI59" s="163">
        <v>95</v>
      </c>
      <c r="AJ59" s="165"/>
      <c r="AK59" s="163">
        <v>100</v>
      </c>
      <c r="AL59" s="164"/>
      <c r="AM59" s="163">
        <v>95</v>
      </c>
      <c r="AN59" s="164"/>
      <c r="AO59" s="165"/>
      <c r="AP59" s="163">
        <v>95</v>
      </c>
      <c r="AQ59" s="164"/>
      <c r="AR59" s="164"/>
      <c r="AS59" s="166">
        <v>95</v>
      </c>
      <c r="AT59" s="166">
        <v>95</v>
      </c>
      <c r="AU59" s="166">
        <v>70</v>
      </c>
      <c r="AV59" s="166">
        <v>80</v>
      </c>
      <c r="AW59" s="166">
        <v>30</v>
      </c>
      <c r="BA59" s="168" t="str">
        <f t="shared" si="7"/>
        <v>Сохранность</v>
      </c>
      <c r="BB59" s="168"/>
      <c r="BC59" s="168"/>
      <c r="BD59" s="168"/>
      <c r="BE59" s="168"/>
      <c r="BF59" s="168"/>
      <c r="BG59" s="168"/>
      <c r="BH59" s="169"/>
      <c r="BI59" s="170"/>
      <c r="BJ59" s="170"/>
      <c r="BK59" s="169"/>
      <c r="BL59" s="170"/>
      <c r="BM59" s="170"/>
    </row>
    <row r="60" spans="1:65" ht="12" hidden="1" customHeight="1" x14ac:dyDescent="0.25">
      <c r="A60" s="103"/>
      <c r="B60" s="103"/>
      <c r="C60" s="103"/>
      <c r="D60" s="103"/>
      <c r="E60" s="103"/>
      <c r="F60" s="104"/>
      <c r="G60" s="105"/>
      <c r="H60" s="106"/>
      <c r="I60" s="105"/>
      <c r="J60" s="106"/>
      <c r="K60" s="100"/>
      <c r="L60" s="101"/>
      <c r="M60" s="102"/>
      <c r="N60" s="100"/>
      <c r="O60" s="101"/>
      <c r="P60" s="102"/>
      <c r="Q60" s="100"/>
      <c r="R60" s="101"/>
      <c r="S60" s="101"/>
      <c r="T60" s="92" t="str">
        <f t="shared" si="4"/>
        <v/>
      </c>
      <c r="U60" s="92"/>
      <c r="V60" s="92"/>
      <c r="W60" s="92"/>
      <c r="X60" s="92"/>
      <c r="Y60" s="93"/>
      <c r="Z60" s="105" t="str">
        <f t="shared" si="5"/>
        <v/>
      </c>
      <c r="AA60" s="106"/>
      <c r="AB60" s="105" t="str">
        <f t="shared" si="6"/>
        <v/>
      </c>
      <c r="AC60" s="106"/>
      <c r="AD60" s="71"/>
      <c r="AE60" s="72"/>
      <c r="AF60" s="75"/>
      <c r="AG60" s="71"/>
      <c r="AH60" s="75"/>
      <c r="AI60" s="71"/>
      <c r="AJ60" s="75"/>
      <c r="AK60" s="71"/>
      <c r="AL60" s="72"/>
      <c r="AM60" s="71"/>
      <c r="AN60" s="72"/>
      <c r="AO60" s="75"/>
      <c r="AP60" s="71"/>
      <c r="AQ60" s="72"/>
      <c r="AR60" s="72"/>
      <c r="AS60" s="33"/>
      <c r="AT60" s="33"/>
      <c r="AU60" s="33"/>
      <c r="AV60" s="33"/>
      <c r="AW60" s="33"/>
      <c r="BA60" s="73" t="str">
        <f t="shared" si="7"/>
        <v/>
      </c>
      <c r="BB60" s="73"/>
      <c r="BC60" s="73"/>
      <c r="BD60" s="73"/>
      <c r="BE60" s="73"/>
      <c r="BF60" s="73"/>
      <c r="BG60" s="73"/>
      <c r="BH60" s="64"/>
      <c r="BI60" s="65"/>
      <c r="BJ60" s="65"/>
      <c r="BK60" s="64"/>
      <c r="BL60" s="65"/>
      <c r="BM60" s="65"/>
    </row>
    <row r="61" spans="1:65" ht="12" hidden="1" customHeight="1" x14ac:dyDescent="0.25">
      <c r="A61" s="103"/>
      <c r="B61" s="103"/>
      <c r="C61" s="103"/>
      <c r="D61" s="103"/>
      <c r="E61" s="103"/>
      <c r="F61" s="104"/>
      <c r="G61" s="105"/>
      <c r="H61" s="106"/>
      <c r="I61" s="105"/>
      <c r="J61" s="106"/>
      <c r="K61" s="100"/>
      <c r="L61" s="101"/>
      <c r="M61" s="102"/>
      <c r="N61" s="100"/>
      <c r="O61" s="101"/>
      <c r="P61" s="102"/>
      <c r="Q61" s="100"/>
      <c r="R61" s="101"/>
      <c r="S61" s="101"/>
      <c r="T61" s="92" t="str">
        <f t="shared" si="0"/>
        <v/>
      </c>
      <c r="U61" s="92"/>
      <c r="V61" s="92"/>
      <c r="W61" s="92"/>
      <c r="X61" s="92"/>
      <c r="Y61" s="93"/>
      <c r="Z61" s="105" t="str">
        <f t="shared" si="1"/>
        <v/>
      </c>
      <c r="AA61" s="106"/>
      <c r="AB61" s="105" t="str">
        <f t="shared" si="2"/>
        <v/>
      </c>
      <c r="AC61" s="106"/>
      <c r="AD61" s="71"/>
      <c r="AE61" s="72"/>
      <c r="AF61" s="75"/>
      <c r="AG61" s="71"/>
      <c r="AH61" s="75"/>
      <c r="AI61" s="71"/>
      <c r="AJ61" s="75"/>
      <c r="AK61" s="71"/>
      <c r="AL61" s="72"/>
      <c r="AM61" s="71"/>
      <c r="AN61" s="72"/>
      <c r="AO61" s="75"/>
      <c r="AP61" s="71"/>
      <c r="AQ61" s="72"/>
      <c r="AR61" s="72"/>
      <c r="AS61" s="33"/>
      <c r="AT61" s="33"/>
      <c r="AU61" s="33"/>
      <c r="AV61" s="33"/>
      <c r="AW61" s="33"/>
      <c r="BA61" s="73" t="str">
        <f t="shared" si="3"/>
        <v/>
      </c>
      <c r="BB61" s="73"/>
      <c r="BC61" s="73"/>
      <c r="BD61" s="73"/>
      <c r="BE61" s="73"/>
      <c r="BF61" s="73"/>
      <c r="BG61" s="73"/>
      <c r="BH61" s="64"/>
      <c r="BI61" s="65"/>
      <c r="BJ61" s="65"/>
      <c r="BK61" s="64"/>
      <c r="BL61" s="65"/>
      <c r="BM61" s="65"/>
    </row>
    <row r="62" spans="1:65" s="22" customFormat="1" ht="12" customHeight="1" x14ac:dyDescent="0.25">
      <c r="A62" s="94" t="s">
        <v>181</v>
      </c>
      <c r="B62" s="94"/>
      <c r="C62" s="94"/>
      <c r="D62" s="94"/>
      <c r="E62" s="94"/>
      <c r="F62" s="95"/>
      <c r="G62" s="171"/>
      <c r="H62" s="172"/>
      <c r="I62" s="171" t="str">
        <f>"100"</f>
        <v>100</v>
      </c>
      <c r="J62" s="172"/>
      <c r="K62" s="173">
        <v>1000</v>
      </c>
      <c r="L62" s="174"/>
      <c r="M62" s="175"/>
      <c r="N62" s="173">
        <v>2000</v>
      </c>
      <c r="O62" s="174"/>
      <c r="P62" s="175"/>
      <c r="Q62" s="173">
        <v>3000</v>
      </c>
      <c r="R62" s="174"/>
      <c r="S62" s="174"/>
      <c r="T62" s="99" t="str">
        <f t="shared" si="0"/>
        <v>Выход готового блюда</v>
      </c>
      <c r="U62" s="99"/>
      <c r="V62" s="99"/>
      <c r="W62" s="99"/>
      <c r="X62" s="99"/>
      <c r="Y62" s="99"/>
      <c r="Z62" s="171" t="str">
        <f t="shared" si="1"/>
        <v/>
      </c>
      <c r="AA62" s="172"/>
      <c r="AB62" s="171" t="str">
        <f t="shared" si="2"/>
        <v>100</v>
      </c>
      <c r="AC62" s="172"/>
      <c r="AD62" s="176">
        <v>32.201752320000004</v>
      </c>
      <c r="AE62" s="177"/>
      <c r="AF62" s="178"/>
      <c r="AG62" s="176">
        <v>8.8446199111111117</v>
      </c>
      <c r="AH62" s="177"/>
      <c r="AI62" s="176">
        <v>13.928891882777775</v>
      </c>
      <c r="AJ62" s="177"/>
      <c r="AK62" s="176">
        <v>11.849844166666678</v>
      </c>
      <c r="AL62" s="177"/>
      <c r="AM62" s="176">
        <v>7.1462456944444446</v>
      </c>
      <c r="AN62" s="177"/>
      <c r="AO62" s="177"/>
      <c r="AP62" s="176">
        <v>3.1808359799999999</v>
      </c>
      <c r="AQ62" s="177"/>
      <c r="AR62" s="177"/>
      <c r="AS62" s="179">
        <v>28.358708875000001</v>
      </c>
      <c r="AT62" s="179">
        <v>0.91940730833333273</v>
      </c>
      <c r="AU62" s="179">
        <v>3.5763495833333339E-2</v>
      </c>
      <c r="AV62" s="179">
        <v>7.0783466666666656E-2</v>
      </c>
      <c r="AW62" s="179">
        <v>0.36769999999999992</v>
      </c>
      <c r="BA62" s="62" t="str">
        <f t="shared" si="3"/>
        <v>Выход готового блюда</v>
      </c>
      <c r="BB62" s="62"/>
      <c r="BC62" s="62"/>
      <c r="BD62" s="62"/>
      <c r="BE62" s="62"/>
      <c r="BF62" s="62"/>
      <c r="BG62" s="63"/>
      <c r="BH62" s="180"/>
      <c r="BI62" s="181"/>
      <c r="BJ62" s="181"/>
      <c r="BK62" s="180"/>
      <c r="BL62" s="181"/>
      <c r="BM62" s="181"/>
    </row>
    <row r="63" spans="1:65" x14ac:dyDescent="0.25">
      <c r="A63" s="12" t="s">
        <v>10</v>
      </c>
      <c r="T63" s="12" t="s">
        <v>10</v>
      </c>
      <c r="AX63" s="12" t="s">
        <v>10</v>
      </c>
    </row>
    <row r="64" spans="1:65" ht="15.6" hidden="1" customHeight="1" x14ac:dyDescent="0.25">
      <c r="A64" s="12" t="s">
        <v>61</v>
      </c>
      <c r="T64" s="12" t="s">
        <v>61</v>
      </c>
    </row>
    <row r="65" spans="1:68" ht="169.5" customHeight="1" x14ac:dyDescent="0.25">
      <c r="A65" s="47" t="s">
        <v>182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0" t="str">
        <f>IF(Технол="","",Технол)</f>
        <v>Подготовленное мясо (см. ТК № 92) пропускают через мясорубку, добавляют предварительно замоченный в молоке хлеб, затем вторично пропускают через мясорубку.
В котлетную массу добавляют измельченный пассерованный лук, соль, перемешивают и формуют в виде шариков, панируют в муке, перекладывают в неглубокую посуду в 1-2 ряда, заливают томатным соусом (см. ТК № 234), в который добавляют 10-20 г воды и тушат 8-10 мин.
Отпускают тефтели с гарниром и соусом, в котором они тушились.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IF(Технол="","",Технол)</f>
        <v>Подготовленное мясо (см. ТК № 92) пропускают через мясорубку, добавляют предварительно замоченный в молоке хлеб, затем вторично пропускают через мясорубку.
В котлетную массу добавляют измельченный пассерованный лук, соль, перемешивают и формуют в виде шариков, панируют в муке, перекладывают в неглубокую посуду в 1-2 ряда, заливают томатным соусом (см. ТК № 234), в который добавляют 10-20 г воды и тушат 8-10 мин.
Отпускают тефтели с гарниром и соусом, в котором они тушились.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idden="1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</row>
    <row r="67" spans="1:68" hidden="1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</row>
    <row r="68" spans="1:68" hidden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</row>
    <row r="70" spans="1:68" hidden="1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hidden="1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1:68" hidden="1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</row>
    <row r="73" spans="1:68" hidden="1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1:68" hidden="1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</row>
    <row r="75" spans="1:68" x14ac:dyDescent="0.25">
      <c r="A75" s="12" t="s">
        <v>11</v>
      </c>
      <c r="T75" s="12" t="s">
        <v>11</v>
      </c>
      <c r="AX75" s="12" t="s">
        <v>11</v>
      </c>
    </row>
    <row r="76" spans="1:68" ht="59.25" customHeight="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 t="str">
        <f>IF(Треб="","",Треб)</f>
        <v/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X76" s="50" t="str">
        <f>IF(Треб="","",Треб)</f>
        <v/>
      </c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</row>
    <row r="77" spans="1:68" x14ac:dyDescent="0.25">
      <c r="A77" s="12" t="s">
        <v>13</v>
      </c>
      <c r="T77" s="12" t="s">
        <v>13</v>
      </c>
      <c r="AX77" s="12" t="s">
        <v>13</v>
      </c>
    </row>
    <row r="78" spans="1:68" x14ac:dyDescent="0.25">
      <c r="A78" s="12" t="s">
        <v>14</v>
      </c>
      <c r="T78" s="12" t="s">
        <v>14</v>
      </c>
      <c r="AX78" s="12" t="s">
        <v>14</v>
      </c>
    </row>
    <row r="79" spans="1:68" ht="15" hidden="1" customHeight="1" x14ac:dyDescent="0.25">
      <c r="A79" s="12" t="s">
        <v>96</v>
      </c>
      <c r="T79" s="12" t="str">
        <f>A79</f>
        <v>Органолептические показатели качества</v>
      </c>
      <c r="AX79" s="12" t="str">
        <f>A79</f>
        <v>Органолептические показатели качества</v>
      </c>
    </row>
    <row r="80" spans="1:68" ht="36" hidden="1" customHeight="1" x14ac:dyDescent="0.25">
      <c r="A80" s="50" t="s">
        <v>183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 t="str">
        <f>IF(Внеш="","",Внеш)</f>
        <v>Внешний вид – тефтели в виде шариков без трещин, пропитанных соусом.</v>
      </c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X80" s="50" t="str">
        <f>IF(Внеш="","",Внеш)</f>
        <v>Внешний вид – тефтели в виде шариков без трещин, пропитанных соусом.</v>
      </c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</row>
    <row r="81" spans="1:68" ht="36" hidden="1" customHeight="1" x14ac:dyDescent="0.25">
      <c r="A81" s="50" t="s">
        <v>184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 t="str">
        <f>IF(Цвет="","",Цвет)</f>
        <v>Цвет – тефтелей – коричневый, соуса – розовый.</v>
      </c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X81" s="50" t="str">
        <f>IF(Цвет="","",Цвет)</f>
        <v>Цвет – тефтелей – коричневый, соуса – розовый.</v>
      </c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</row>
    <row r="82" spans="1:68" ht="36" hidden="1" customHeight="1" x14ac:dyDescent="0.25">
      <c r="A82" s="50" t="s">
        <v>185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 t="str">
        <f>IF(Конс="","",Конс)</f>
        <v>Консистенция – в меру плотная, сочная.</v>
      </c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X82" s="50" t="str">
        <f>IF(Конс="","",Конс)</f>
        <v>Консистенция – в меру плотная, сочная.</v>
      </c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</row>
    <row r="83" spans="1:68" ht="36" hidden="1" customHeight="1" x14ac:dyDescent="0.25">
      <c r="A83" s="50" t="s">
        <v>187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 t="str">
        <f>IF(Запах="","",Запах)</f>
        <v>Запах – тушеного мяса, соуса и гарнира, умеренно соленый.</v>
      </c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X83" s="50" t="str">
        <f>IF(Запах="","",Запах)</f>
        <v>Запах – тушеного мяса, соуса и гарнира, умеренно соленый.</v>
      </c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</row>
    <row r="84" spans="1:68" ht="36" hidden="1" customHeight="1" x14ac:dyDescent="0.25">
      <c r="A84" s="50" t="s">
        <v>186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 t="str">
        <f>IF(Вкус="","",Вкус)</f>
        <v>Вкус – тушеного мяса, соуса и гарнира, умеренно соленый.</v>
      </c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X84" s="50" t="str">
        <f>IF(Вкус="","",Вкус)</f>
        <v>Вкус – тушеного мяса, соуса и гарнира, умеренно соленый.</v>
      </c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</row>
    <row r="85" spans="1:68" ht="100.5" customHeight="1" x14ac:dyDescent="0.25">
      <c r="A85" s="47" t="str">
        <f>Внеш &amp; " " &amp; Цвет &amp;  " " &amp; Конс &amp;  " " &amp; Запах &amp;  " " &amp; Вкус</f>
        <v>Внешний вид – тефтели в виде шариков без трещин, пропитанных соусом. Цвет – тефтелей – коричневый, соуса – розовый. Консистенция – в меру плотная, сочная. Запах – тушеного мяса, соуса и гарнира, умеренно соленый. Вкус – тушеного мяса, соуса и гарнира, умеренно соленый.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</row>
    <row r="86" spans="1:68" ht="18.75" customHeight="1" x14ac:dyDescent="0.25">
      <c r="A86" s="12" t="s">
        <v>70</v>
      </c>
      <c r="B86" s="34"/>
      <c r="C86" s="34"/>
      <c r="D86" s="35"/>
      <c r="E86" s="35"/>
      <c r="F86" s="35"/>
      <c r="G86" s="35"/>
      <c r="H86" s="35"/>
      <c r="I86" s="35"/>
      <c r="J86" s="35"/>
      <c r="K86" s="35"/>
      <c r="L86" s="35"/>
      <c r="M86" s="36"/>
      <c r="N86" s="36"/>
      <c r="O86" s="36"/>
      <c r="P86" s="36"/>
      <c r="Q86" s="34"/>
      <c r="R86" s="34"/>
      <c r="S86" s="34"/>
      <c r="T86" s="12" t="s">
        <v>70</v>
      </c>
      <c r="U86" s="34"/>
      <c r="V86" s="34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4"/>
      <c r="AK86" s="34"/>
      <c r="AL86" s="34"/>
      <c r="AX86" s="12" t="s">
        <v>70</v>
      </c>
      <c r="AY86" s="34"/>
      <c r="AZ86" s="34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5"/>
      <c r="BL86" s="35"/>
      <c r="BM86" s="35"/>
      <c r="BN86" s="34"/>
      <c r="BO86" s="34"/>
      <c r="BP86" s="34"/>
    </row>
    <row r="87" spans="1:68" s="38" customFormat="1" x14ac:dyDescent="0.25">
      <c r="A87" s="37"/>
      <c r="B87" s="37"/>
      <c r="C87" s="37"/>
      <c r="D87" s="91" t="s">
        <v>72</v>
      </c>
      <c r="E87" s="91"/>
      <c r="F87" s="91"/>
      <c r="G87" s="91"/>
      <c r="H87" s="91"/>
      <c r="I87" s="91"/>
      <c r="J87" s="91"/>
      <c r="K87" s="91"/>
      <c r="L87" s="91"/>
      <c r="M87" s="115" t="s">
        <v>73</v>
      </c>
      <c r="N87" s="116"/>
      <c r="O87" s="116"/>
      <c r="P87" s="116"/>
      <c r="Q87" s="37"/>
      <c r="R87" s="37"/>
      <c r="S87" s="37"/>
      <c r="T87" s="37"/>
      <c r="U87" s="37"/>
      <c r="V87" s="37"/>
      <c r="W87" s="91" t="s">
        <v>72</v>
      </c>
      <c r="X87" s="91"/>
      <c r="Y87" s="91"/>
      <c r="Z87" s="91"/>
      <c r="AA87" s="91"/>
      <c r="AB87" s="91"/>
      <c r="AC87" s="91"/>
      <c r="AD87" s="91"/>
      <c r="AE87" s="91"/>
      <c r="AF87" s="115" t="s">
        <v>73</v>
      </c>
      <c r="AG87" s="116"/>
      <c r="AH87" s="116"/>
      <c r="AI87" s="116"/>
      <c r="AJ87" s="37"/>
      <c r="AK87" s="37"/>
      <c r="AL87" s="37"/>
      <c r="AX87" s="37"/>
      <c r="AY87" s="37"/>
      <c r="AZ87" s="37"/>
      <c r="BA87" s="116" t="s">
        <v>72</v>
      </c>
      <c r="BB87" s="116"/>
      <c r="BC87" s="116"/>
      <c r="BD87" s="116"/>
      <c r="BE87" s="116"/>
      <c r="BF87" s="116"/>
      <c r="BG87" s="116"/>
      <c r="BH87" s="116"/>
      <c r="BI87" s="116"/>
      <c r="BJ87" s="116"/>
      <c r="BK87" s="115" t="s">
        <v>73</v>
      </c>
      <c r="BL87" s="116"/>
      <c r="BM87" s="116"/>
      <c r="BN87" s="116"/>
      <c r="BO87" s="37"/>
      <c r="BP87" s="37"/>
    </row>
    <row r="88" spans="1:68" s="38" customFormat="1" ht="18.75" customHeight="1" x14ac:dyDescent="0.25">
      <c r="A88" s="37"/>
      <c r="B88" s="37"/>
      <c r="C88" s="37"/>
      <c r="D88" s="37" t="str">
        <f>IF(ФХ_Сух&lt;&gt;"","Массовая доля сухих веществ","")</f>
        <v>Массовая доля сухих веществ</v>
      </c>
      <c r="E88" s="37"/>
      <c r="F88" s="37"/>
      <c r="G88" s="37"/>
      <c r="H88" s="37"/>
      <c r="I88" s="37"/>
      <c r="J88" s="37"/>
      <c r="K88" s="37"/>
      <c r="L88" s="37"/>
      <c r="M88" s="64">
        <v>32.200000000000003</v>
      </c>
      <c r="N88" s="65"/>
      <c r="O88" s="65"/>
      <c r="P88" s="65"/>
      <c r="Q88" s="37"/>
      <c r="R88" s="37"/>
      <c r="S88" s="37"/>
      <c r="T88" s="37"/>
      <c r="U88" s="37"/>
      <c r="V88" s="37"/>
      <c r="W88" s="37" t="str">
        <f>IF(D88="","",D88)</f>
        <v>Массовая доля сухих веществ</v>
      </c>
      <c r="X88" s="37"/>
      <c r="Y88" s="37"/>
      <c r="Z88" s="37"/>
      <c r="AA88" s="37"/>
      <c r="AB88" s="37"/>
      <c r="AC88" s="37"/>
      <c r="AD88" s="37"/>
      <c r="AE88" s="37"/>
      <c r="AF88" s="64">
        <f>IF(ФХ_Сух="","",ФХ_Сух)</f>
        <v>32.200000000000003</v>
      </c>
      <c r="AG88" s="65"/>
      <c r="AH88" s="65"/>
      <c r="AI88" s="65"/>
      <c r="AJ88" s="37"/>
      <c r="AK88" s="37"/>
      <c r="AL88" s="37"/>
      <c r="AX88" s="37"/>
      <c r="AY88" s="37"/>
      <c r="AZ88" s="37"/>
      <c r="BA88" s="37" t="str">
        <f>IF(ФХ_Сах_Кок&lt;&gt;"","Массовая доля сахара, % не менее","")</f>
        <v/>
      </c>
      <c r="BB88" s="37"/>
      <c r="BC88" s="37"/>
      <c r="BD88" s="37"/>
      <c r="BE88" s="37"/>
      <c r="BF88" s="37"/>
      <c r="BG88" s="37"/>
      <c r="BH88" s="37"/>
      <c r="BI88" s="37"/>
      <c r="BJ88" s="39"/>
      <c r="BK88" s="131"/>
      <c r="BL88" s="132"/>
      <c r="BM88" s="132"/>
      <c r="BN88" s="132"/>
      <c r="BO88" s="37"/>
      <c r="BP88" s="37"/>
    </row>
    <row r="89" spans="1:68" s="38" customFormat="1" x14ac:dyDescent="0.25">
      <c r="A89" s="37"/>
      <c r="B89" s="37"/>
      <c r="C89" s="37"/>
      <c r="D89" s="37" t="str">
        <f>IF(ФХ_Жир&lt;&gt;"","Массовая доля жира","")</f>
        <v>Массовая доля жира</v>
      </c>
      <c r="E89" s="37"/>
      <c r="F89" s="37"/>
      <c r="G89" s="37"/>
      <c r="H89" s="37"/>
      <c r="I89" s="37"/>
      <c r="J89" s="37"/>
      <c r="K89" s="37"/>
      <c r="L89" s="37"/>
      <c r="M89" s="64" t="s">
        <v>195</v>
      </c>
      <c r="N89" s="65"/>
      <c r="O89" s="65"/>
      <c r="P89" s="65"/>
      <c r="Q89" s="37"/>
      <c r="R89" s="37"/>
      <c r="S89" s="37"/>
      <c r="T89" s="37"/>
      <c r="U89" s="37"/>
      <c r="V89" s="37"/>
      <c r="W89" s="37" t="str">
        <f>IF(D89="","",D89)</f>
        <v>Массовая доля жира</v>
      </c>
      <c r="X89" s="37"/>
      <c r="Y89" s="37"/>
      <c r="Z89" s="37"/>
      <c r="AA89" s="37"/>
      <c r="AB89" s="37"/>
      <c r="AC89" s="37"/>
      <c r="AD89" s="37"/>
      <c r="AE89" s="37"/>
      <c r="AF89" s="64" t="str">
        <f>IF(ФХ_Жир="","",ФХ_Жир)</f>
        <v>13,9</v>
      </c>
      <c r="AG89" s="65"/>
      <c r="AH89" s="65"/>
      <c r="AI89" s="65"/>
      <c r="AJ89" s="37"/>
      <c r="AK89" s="37"/>
      <c r="AL89" s="37"/>
      <c r="AX89" s="37"/>
      <c r="AY89" s="37"/>
      <c r="AZ89" s="37"/>
      <c r="BA89" s="37" t="str">
        <f>IF(ФХ_Спирт&lt;&gt;"","Объемная доля этилового спирта, % не менее","")</f>
        <v/>
      </c>
      <c r="BB89" s="37"/>
      <c r="BC89" s="37"/>
      <c r="BD89" s="37"/>
      <c r="BE89" s="37"/>
      <c r="BF89" s="37"/>
      <c r="BG89" s="37"/>
      <c r="BH89" s="37"/>
      <c r="BI89" s="37"/>
      <c r="BJ89" s="39"/>
      <c r="BK89" s="131"/>
      <c r="BL89" s="132"/>
      <c r="BM89" s="132"/>
      <c r="BN89" s="132"/>
      <c r="BO89" s="37"/>
      <c r="BP89" s="37"/>
    </row>
    <row r="90" spans="1:68" s="38" customFormat="1" x14ac:dyDescent="0.25">
      <c r="A90" s="37"/>
      <c r="B90" s="37"/>
      <c r="C90" s="37"/>
      <c r="D90" s="37" t="str">
        <f>IF(ФХ_Сах&lt;&gt;"","Массовая доля сахара","")</f>
        <v/>
      </c>
      <c r="E90" s="37"/>
      <c r="F90" s="37"/>
      <c r="G90" s="37"/>
      <c r="H90" s="37"/>
      <c r="I90" s="37"/>
      <c r="J90" s="37"/>
      <c r="K90" s="37"/>
      <c r="L90" s="37"/>
      <c r="M90" s="64"/>
      <c r="N90" s="65"/>
      <c r="O90" s="65"/>
      <c r="P90" s="65"/>
      <c r="Q90" s="37"/>
      <c r="R90" s="37"/>
      <c r="S90" s="37"/>
      <c r="T90" s="37"/>
      <c r="U90" s="37"/>
      <c r="V90" s="37"/>
      <c r="W90" s="37" t="str">
        <f>IF(D90="","",D90)</f>
        <v/>
      </c>
      <c r="X90" s="37"/>
      <c r="Y90" s="37"/>
      <c r="Z90" s="37"/>
      <c r="AA90" s="37"/>
      <c r="AB90" s="37"/>
      <c r="AC90" s="37"/>
      <c r="AD90" s="37"/>
      <c r="AE90" s="37"/>
      <c r="AF90" s="64" t="str">
        <f>IF(ФХ_Сах="","",ФХ_Сах)</f>
        <v/>
      </c>
      <c r="AG90" s="65"/>
      <c r="AH90" s="65"/>
      <c r="AI90" s="65"/>
      <c r="AJ90" s="37"/>
      <c r="AK90" s="37"/>
      <c r="AL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9"/>
      <c r="BK90" s="131"/>
      <c r="BL90" s="132"/>
      <c r="BM90" s="132"/>
      <c r="BN90" s="132"/>
      <c r="BO90" s="37"/>
      <c r="BP90" s="37"/>
    </row>
    <row r="91" spans="1:68" s="38" customFormat="1" ht="4.1500000000000004" customHeight="1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</row>
    <row r="92" spans="1:68" x14ac:dyDescent="0.25">
      <c r="A92" s="12" t="s">
        <v>71</v>
      </c>
      <c r="T92" s="12" t="s">
        <v>15</v>
      </c>
    </row>
    <row r="93" spans="1:68" ht="36" customHeight="1" x14ac:dyDescent="0.25">
      <c r="A93" s="40" t="s">
        <v>17</v>
      </c>
      <c r="H93" s="133" t="s">
        <v>189</v>
      </c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40" t="s">
        <v>17</v>
      </c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</row>
    <row r="94" spans="1:68" ht="206.25" customHeight="1" x14ac:dyDescent="0.25">
      <c r="A94" s="50" t="s">
        <v>190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</row>
    <row r="95" spans="1:68" x14ac:dyDescent="0.25">
      <c r="A95" s="12" t="str">
        <f xml:space="preserve"> "7. Пищевая ценность изделия (блюда), г"</f>
        <v>7. Пищевая ценность изделия (блюда), г</v>
      </c>
      <c r="T95" s="12" t="str">
        <f>A95</f>
        <v>7. Пищевая ценность изделия (блюда), г</v>
      </c>
      <c r="AX95" s="12" t="str">
        <f xml:space="preserve"> "7. Пищевая ценность коктейля: " &amp; BG19 &amp; " (на выход), г"</f>
        <v>7. Пищевая ценность коктейля: Тефтели из говядины (на выход), г</v>
      </c>
    </row>
    <row r="96" spans="1:68" ht="13.9" hidden="1" customHeight="1" x14ac:dyDescent="0.25">
      <c r="A96" s="26" t="str">
        <f>"Информация о пищевой ценности (на " &amp; Рец_Выход_Дробью &amp; " г)"</f>
        <v>Информация о пищевой ценности (на 100 г)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 t="str">
        <f>"Информация о пищевой ценности (на " &amp; Рец_Выход_Дробью &amp; " г)"</f>
        <v>Информация о пищевой ценности (на 100 г)</v>
      </c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68" s="18" customFormat="1" ht="31.9" hidden="1" customHeight="1" x14ac:dyDescent="0.25">
      <c r="A97" s="86" t="s">
        <v>18</v>
      </c>
      <c r="B97" s="86"/>
      <c r="C97" s="86"/>
      <c r="D97" s="89" t="s">
        <v>19</v>
      </c>
      <c r="E97" s="86"/>
      <c r="F97" s="89" t="s">
        <v>153</v>
      </c>
      <c r="G97" s="86"/>
      <c r="H97" s="86"/>
      <c r="I97" s="90"/>
      <c r="J97" s="89" t="s">
        <v>144</v>
      </c>
      <c r="K97" s="86"/>
      <c r="L97" s="86"/>
      <c r="M97" s="86"/>
      <c r="N97" s="86"/>
      <c r="O97" s="89" t="s">
        <v>74</v>
      </c>
      <c r="P97" s="86"/>
      <c r="Q97" s="86"/>
      <c r="R97" s="86"/>
      <c r="S97" s="86"/>
      <c r="T97" s="86" t="str">
        <f>A97</f>
        <v>Белки, г</v>
      </c>
      <c r="U97" s="86"/>
      <c r="V97" s="86"/>
      <c r="W97" s="89" t="s">
        <v>19</v>
      </c>
      <c r="X97" s="86"/>
      <c r="Y97" s="89" t="s">
        <v>153</v>
      </c>
      <c r="Z97" s="86"/>
      <c r="AA97" s="86"/>
      <c r="AB97" s="90"/>
      <c r="AC97" s="89" t="str">
        <f>J97</f>
        <v>Калорийность, ккал/кДж</v>
      </c>
      <c r="AD97" s="86"/>
      <c r="AE97" s="86"/>
      <c r="AF97" s="86"/>
      <c r="AG97" s="86"/>
      <c r="AH97" s="89" t="str">
        <f>O97</f>
        <v>Выход, г</v>
      </c>
      <c r="AI97" s="86"/>
      <c r="AJ97" s="86"/>
      <c r="AK97" s="86"/>
      <c r="AL97" s="86"/>
      <c r="AX97" s="41"/>
      <c r="AY97" s="41"/>
      <c r="AZ97" s="41"/>
      <c r="BA97" s="112" t="s">
        <v>65</v>
      </c>
      <c r="BB97" s="112"/>
      <c r="BC97" s="112"/>
      <c r="BD97" s="112"/>
      <c r="BE97" s="109" t="s">
        <v>66</v>
      </c>
      <c r="BF97" s="107"/>
      <c r="BG97" s="107"/>
      <c r="BH97" s="107"/>
      <c r="BI97" s="56" t="s">
        <v>20</v>
      </c>
      <c r="BJ97" s="112"/>
      <c r="BK97" s="112"/>
      <c r="BL97" s="112"/>
      <c r="BM97" s="112"/>
      <c r="BN97" s="41"/>
      <c r="BO97" s="41"/>
      <c r="BP97" s="41"/>
    </row>
    <row r="98" spans="1:68" s="18" customFormat="1" ht="12" hidden="1" customHeight="1" x14ac:dyDescent="0.25">
      <c r="A98" s="53">
        <f>Пищ_Бел</f>
        <v>8.8446199111111117</v>
      </c>
      <c r="B98" s="53"/>
      <c r="C98" s="53"/>
      <c r="D98" s="54">
        <f>Пищ_Жир</f>
        <v>13.928891882777775</v>
      </c>
      <c r="E98" s="53"/>
      <c r="F98" s="54" t="str">
        <f>ROUND(Пищ_Угл,1) &amp; "/" &amp; ROUND(Пищ_ПВ,1)</f>
        <v>11,8/1,3</v>
      </c>
      <c r="G98" s="53"/>
      <c r="H98" s="53"/>
      <c r="I98" s="55"/>
      <c r="J98" s="87" t="str">
        <f>ROUND(Пищ_Кал,0) &amp; "/" &amp; ROUND(Пищ_Кал * 4.1868,0)</f>
        <v>211/885</v>
      </c>
      <c r="K98" s="88"/>
      <c r="L98" s="88"/>
      <c r="M98" s="88"/>
      <c r="N98" s="88"/>
      <c r="O98" s="87" t="str">
        <f>Рец_Выход_Дробью</f>
        <v>100</v>
      </c>
      <c r="P98" s="88"/>
      <c r="Q98" s="88"/>
      <c r="R98" s="88"/>
      <c r="S98" s="88"/>
      <c r="T98" s="53">
        <f>Пищ_Бел</f>
        <v>8.8446199111111117</v>
      </c>
      <c r="U98" s="53"/>
      <c r="V98" s="53"/>
      <c r="W98" s="54">
        <f>Пищ_Жир</f>
        <v>13.928891882777775</v>
      </c>
      <c r="X98" s="53"/>
      <c r="Y98" s="54" t="str">
        <f>ROUND(Пищ_Угл,1) &amp; "/" &amp; ROUND(Пищ_ПВ,1)</f>
        <v>11,8/1,3</v>
      </c>
      <c r="Z98" s="53"/>
      <c r="AA98" s="53"/>
      <c r="AB98" s="55"/>
      <c r="AC98" s="87" t="str">
        <f>J98</f>
        <v>211/885</v>
      </c>
      <c r="AD98" s="88"/>
      <c r="AE98" s="88"/>
      <c r="AF98" s="88"/>
      <c r="AG98" s="88"/>
      <c r="AH98" s="87" t="str">
        <f>Рец_Выход_Дробью</f>
        <v>100</v>
      </c>
      <c r="AI98" s="88"/>
      <c r="AJ98" s="88"/>
      <c r="AK98" s="88"/>
      <c r="AL98" s="88"/>
      <c r="BA98" s="53" t="str">
        <f>IF(Пищ_Спирт&lt;&gt;"",Пищ_Спирт,"")</f>
        <v/>
      </c>
      <c r="BB98" s="53"/>
      <c r="BC98" s="53"/>
      <c r="BD98" s="53"/>
      <c r="BE98" s="54" t="str">
        <f>IF(Пищ_Сахар&lt;&gt;"",Пищ_Сахар,"")</f>
        <v/>
      </c>
      <c r="BF98" s="53"/>
      <c r="BG98" s="53"/>
      <c r="BH98" s="53"/>
      <c r="BI98" s="87">
        <f>Dop!I9</f>
        <v>0</v>
      </c>
      <c r="BJ98" s="88"/>
      <c r="BK98" s="88"/>
      <c r="BL98" s="88"/>
      <c r="BM98" s="88"/>
    </row>
    <row r="99" spans="1:68" s="18" customFormat="1" ht="12" hidden="1" customHeight="1" x14ac:dyDescent="0.25">
      <c r="A99" s="49">
        <f>Пищ_Бел/Рец_Выход_Суммой * 100</f>
        <v>8.8446199111111117</v>
      </c>
      <c r="B99" s="49"/>
      <c r="C99" s="49"/>
      <c r="D99" s="83">
        <f>Пищ_Жир/Рец_Выход_Суммой * 100</f>
        <v>13.928891882777775</v>
      </c>
      <c r="E99" s="49"/>
      <c r="F99" s="83" t="str">
        <f>ROUND(Пищ_Угл /Рец_Выход_Суммой * 100,1) &amp; "/" &amp; ROUND(Пищ_ПВ /Рец_Выход_Суммой * 100,1)</f>
        <v>11,8/1,3</v>
      </c>
      <c r="G99" s="49"/>
      <c r="H99" s="49"/>
      <c r="I99" s="84"/>
      <c r="J99" s="78" t="str">
        <f>ROUND(Пищ_Кал/Рец_Выход_Суммой * 100,0) &amp; "/" &amp; ROUND(Пищ_Кал/Рец_Выход_Суммой * 100 * 4.1868,0)</f>
        <v>211/885</v>
      </c>
      <c r="K99" s="79"/>
      <c r="L99" s="79"/>
      <c r="M99" s="79"/>
      <c r="N99" s="79"/>
      <c r="O99" s="78">
        <v>100</v>
      </c>
      <c r="P99" s="79"/>
      <c r="Q99" s="79"/>
      <c r="R99" s="79"/>
      <c r="S99" s="79"/>
      <c r="T99" s="49">
        <f>Пищ_Бел/Рец_Выход_Суммой * 100</f>
        <v>8.8446199111111117</v>
      </c>
      <c r="U99" s="49"/>
      <c r="V99" s="49"/>
      <c r="W99" s="76">
        <f>Пищ_Жир/Рец_Выход_Суммой * 100</f>
        <v>13.928891882777775</v>
      </c>
      <c r="X99" s="77"/>
      <c r="Y99" s="76" t="str">
        <f>ROUND(Пищ_Угл /Рец_Выход_Суммой * 100,1) &amp; "/" &amp; ROUND(Пищ_ПВ /Рец_Выход_Суммой * 100,1)</f>
        <v>11,8/1,3</v>
      </c>
      <c r="Z99" s="77"/>
      <c r="AA99" s="77"/>
      <c r="AB99" s="85"/>
      <c r="AC99" s="78" t="str">
        <f>J99</f>
        <v>211/885</v>
      </c>
      <c r="AD99" s="79"/>
      <c r="AE99" s="79"/>
      <c r="AF99" s="79"/>
      <c r="AG99" s="79"/>
      <c r="AH99" s="78">
        <v>100</v>
      </c>
      <c r="AI99" s="79"/>
      <c r="AJ99" s="79"/>
      <c r="AK99" s="79"/>
      <c r="AL99" s="79"/>
      <c r="AX99" s="12" t="str">
        <f xml:space="preserve"> "7. Пищевая ценность коктейля: " &amp; BG23 &amp; " (на выход), г"</f>
        <v>7. Пищевая ценность коктейля:  (на выход), г</v>
      </c>
      <c r="BA99" s="42"/>
      <c r="BB99" s="42"/>
      <c r="BC99" s="42"/>
      <c r="BD99" s="42"/>
      <c r="BE99" s="42"/>
      <c r="BF99" s="42"/>
      <c r="BG99" s="42"/>
      <c r="BH99" s="42"/>
      <c r="BI99" s="43"/>
      <c r="BJ99" s="43"/>
      <c r="BK99" s="43"/>
      <c r="BL99" s="43"/>
      <c r="BM99" s="43"/>
    </row>
    <row r="100" spans="1:68" s="18" customFormat="1" ht="44.45" customHeight="1" x14ac:dyDescent="0.25">
      <c r="A100" s="80" t="s">
        <v>18</v>
      </c>
      <c r="B100" s="80"/>
      <c r="C100" s="51" t="s">
        <v>19</v>
      </c>
      <c r="D100" s="80"/>
      <c r="E100" s="51" t="s">
        <v>152</v>
      </c>
      <c r="F100" s="80"/>
      <c r="G100" s="52"/>
      <c r="H100" s="51" t="s">
        <v>26</v>
      </c>
      <c r="I100" s="52"/>
      <c r="J100" s="81" t="s">
        <v>27</v>
      </c>
      <c r="K100" s="59"/>
      <c r="L100" s="81" t="s">
        <v>156</v>
      </c>
      <c r="M100" s="82"/>
      <c r="N100" s="81" t="s">
        <v>157</v>
      </c>
      <c r="O100" s="82"/>
      <c r="P100" s="81" t="s">
        <v>28</v>
      </c>
      <c r="Q100" s="82"/>
      <c r="R100" s="51" t="s">
        <v>145</v>
      </c>
      <c r="S100" s="80"/>
      <c r="T100" s="80" t="s">
        <v>18</v>
      </c>
      <c r="U100" s="80"/>
      <c r="V100" s="51" t="s">
        <v>19</v>
      </c>
      <c r="W100" s="80"/>
      <c r="X100" s="51" t="str">
        <f>E100</f>
        <v>Углеводы/ пищевые волокна, г</v>
      </c>
      <c r="Y100" s="80"/>
      <c r="Z100" s="52"/>
      <c r="AA100" s="51" t="s">
        <v>26</v>
      </c>
      <c r="AB100" s="80"/>
      <c r="AC100" s="81" t="s">
        <v>27</v>
      </c>
      <c r="AD100" s="59"/>
      <c r="AE100" s="81" t="s">
        <v>156</v>
      </c>
      <c r="AF100" s="82"/>
      <c r="AG100" s="81" t="s">
        <v>157</v>
      </c>
      <c r="AH100" s="82"/>
      <c r="AI100" s="81" t="s">
        <v>28</v>
      </c>
      <c r="AJ100" s="82"/>
      <c r="AK100" s="51" t="str">
        <f>R100</f>
        <v>Калорий-ность, ккал/кДж</v>
      </c>
      <c r="AL100" s="80"/>
      <c r="BA100" s="59" t="s">
        <v>65</v>
      </c>
      <c r="BB100" s="59"/>
      <c r="BC100" s="59"/>
      <c r="BD100" s="59"/>
      <c r="BE100" s="60" t="s">
        <v>66</v>
      </c>
      <c r="BF100" s="61"/>
      <c r="BG100" s="61"/>
      <c r="BH100" s="61"/>
      <c r="BI100" s="81" t="s">
        <v>20</v>
      </c>
      <c r="BJ100" s="59"/>
      <c r="BK100" s="59"/>
      <c r="BL100" s="59"/>
      <c r="BM100" s="59"/>
    </row>
    <row r="101" spans="1:68" ht="14.25" customHeight="1" x14ac:dyDescent="0.25">
      <c r="A101" s="53">
        <f>Пищ_Бел</f>
        <v>8.8446199111111117</v>
      </c>
      <c r="B101" s="53"/>
      <c r="C101" s="54">
        <f>Пищ_Жир</f>
        <v>13.928891882777775</v>
      </c>
      <c r="D101" s="53"/>
      <c r="E101" s="54" t="str">
        <f>ROUND(Пищ_Угл,1) &amp; "/" &amp; ROUND(Пищ_ПВ,1)</f>
        <v>11,8/1,3</v>
      </c>
      <c r="F101" s="53"/>
      <c r="G101" s="55"/>
      <c r="H101" s="54">
        <f>Пищ_Кальц</f>
        <v>28.358708875000001</v>
      </c>
      <c r="I101" s="53"/>
      <c r="J101" s="54">
        <f>Пищ_Жел</f>
        <v>0.91940730833333273</v>
      </c>
      <c r="K101" s="55"/>
      <c r="L101" s="54">
        <f>Пищ_ВитВ1</f>
        <v>3.5763495833333339E-2</v>
      </c>
      <c r="M101" s="55"/>
      <c r="N101" s="54">
        <f>Пищ_ВитВ2</f>
        <v>7.0783466666666656E-2</v>
      </c>
      <c r="O101" s="55"/>
      <c r="P101" s="54">
        <f>Пищ_С</f>
        <v>0.36769999999999992</v>
      </c>
      <c r="Q101" s="55"/>
      <c r="R101" s="87" t="str">
        <f>ROUND(Пищ_Кал,0) &amp; "/" &amp; ROUND(Пищ_Кал * 4.1868,0)</f>
        <v>211/885</v>
      </c>
      <c r="S101" s="88"/>
      <c r="T101" s="53">
        <f>Пищ_Бел</f>
        <v>8.8446199111111117</v>
      </c>
      <c r="U101" s="53"/>
      <c r="V101" s="54">
        <f>Пищ_Жир</f>
        <v>13.928891882777775</v>
      </c>
      <c r="W101" s="53"/>
      <c r="X101" s="54" t="str">
        <f>ROUND(Пищ_Угл,1) &amp; "/" &amp; ROUND(Пищ_ПВ,1)</f>
        <v>11,8/1,3</v>
      </c>
      <c r="Y101" s="53"/>
      <c r="Z101" s="55"/>
      <c r="AA101" s="54">
        <f>Пищ_Кальц</f>
        <v>28.358708875000001</v>
      </c>
      <c r="AB101" s="53"/>
      <c r="AC101" s="54">
        <f>Пищ_Жел</f>
        <v>0.91940730833333273</v>
      </c>
      <c r="AD101" s="55"/>
      <c r="AE101" s="54">
        <f>Пищ_ВитВ1</f>
        <v>3.5763495833333339E-2</v>
      </c>
      <c r="AF101" s="55"/>
      <c r="AG101" s="54">
        <f>Пищ_ВитВ2</f>
        <v>7.0783466666666656E-2</v>
      </c>
      <c r="AH101" s="55"/>
      <c r="AI101" s="54">
        <f>Пищ_С</f>
        <v>0.36769999999999992</v>
      </c>
      <c r="AJ101" s="55"/>
      <c r="AK101" s="87" t="str">
        <f>R101</f>
        <v>211/885</v>
      </c>
      <c r="AL101" s="88"/>
      <c r="BA101" s="53" t="str">
        <f>IF(Пищ_Спирт&lt;&gt;"",Пищ_Спирт,"")</f>
        <v/>
      </c>
      <c r="BB101" s="53"/>
      <c r="BC101" s="53"/>
      <c r="BD101" s="53"/>
      <c r="BE101" s="54" t="str">
        <f>IF(Пищ_Сахар&lt;&gt;"",Пищ_Сахар,"")</f>
        <v/>
      </c>
      <c r="BF101" s="53"/>
      <c r="BG101" s="53"/>
      <c r="BH101" s="53"/>
      <c r="BI101" s="87">
        <f>BI98</f>
        <v>0</v>
      </c>
      <c r="BJ101" s="88"/>
      <c r="BK101" s="88"/>
      <c r="BL101" s="88"/>
      <c r="BM101" s="88"/>
    </row>
    <row r="102" spans="1:68" ht="42" customHeight="1" x14ac:dyDescent="0.25">
      <c r="A102" s="48" t="str">
        <f>IF(АллерЗаголовок&lt;&gt;"",АллерЗаголовок&amp;". Список продуктов-аллергенов: "&amp;АллерПродукты&amp;".","")</f>
        <v/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5"/>
      <c r="AL102" s="45"/>
      <c r="BA102" s="44"/>
      <c r="BB102" s="44"/>
      <c r="BC102" s="44"/>
      <c r="BD102" s="44"/>
      <c r="BE102" s="44"/>
      <c r="BF102" s="44"/>
      <c r="BG102" s="44"/>
      <c r="BH102" s="44"/>
      <c r="BI102" s="45"/>
      <c r="BJ102" s="45"/>
      <c r="BK102" s="45"/>
      <c r="BL102" s="45"/>
      <c r="BM102" s="45"/>
    </row>
    <row r="103" spans="1:68" ht="16.5" hidden="1" customHeight="1" x14ac:dyDescent="0.25">
      <c r="A103" s="12" t="s">
        <v>21</v>
      </c>
      <c r="K103" s="126"/>
      <c r="L103" s="126"/>
      <c r="M103" s="126"/>
      <c r="O103" s="123"/>
      <c r="P103" s="123"/>
      <c r="Q103" s="123"/>
      <c r="R103" s="123"/>
      <c r="S103" s="123"/>
      <c r="T103" s="12" t="s">
        <v>21</v>
      </c>
      <c r="AD103" s="126"/>
      <c r="AE103" s="126"/>
      <c r="AF103" s="126"/>
      <c r="AH103" s="123" t="str">
        <f>IF(Отв_ФИО="","",Отв_ФИО)</f>
        <v/>
      </c>
      <c r="AI103" s="123"/>
      <c r="AJ103" s="123"/>
      <c r="AK103" s="123"/>
      <c r="AL103" s="123"/>
      <c r="AX103" s="12" t="s">
        <v>21</v>
      </c>
      <c r="BH103" s="126"/>
      <c r="BI103" s="126"/>
      <c r="BJ103" s="126"/>
      <c r="BL103" s="123" t="str">
        <f>IF(Отв_ФИО="","",Отв_ФИО)</f>
        <v/>
      </c>
      <c r="BM103" s="123"/>
      <c r="BN103" s="123"/>
      <c r="BO103" s="123"/>
      <c r="BP103" s="123"/>
    </row>
    <row r="104" spans="1:68" ht="16.5" hidden="1" customHeight="1" x14ac:dyDescent="0.25">
      <c r="K104" s="125" t="s">
        <v>22</v>
      </c>
      <c r="L104" s="125"/>
      <c r="M104" s="125"/>
      <c r="O104" s="124" t="s">
        <v>23</v>
      </c>
      <c r="P104" s="124"/>
      <c r="Q104" s="124"/>
      <c r="R104" s="124"/>
      <c r="S104" s="124"/>
      <c r="T104" s="12" t="str">
        <f>IF(Отв_Долж&lt;&gt;"",Отв_Долж,"")</f>
        <v/>
      </c>
      <c r="AD104" s="125" t="s">
        <v>22</v>
      </c>
      <c r="AE104" s="125"/>
      <c r="AF104" s="125"/>
      <c r="AH104" s="124" t="s">
        <v>23</v>
      </c>
      <c r="AI104" s="124"/>
      <c r="AJ104" s="124"/>
      <c r="AK104" s="124"/>
      <c r="AL104" s="124"/>
      <c r="AX104" s="12" t="str">
        <f>IF(Отв_Долж&lt;&gt;"",Отв_Долж,"")</f>
        <v/>
      </c>
      <c r="BH104" s="125" t="s">
        <v>22</v>
      </c>
      <c r="BI104" s="125"/>
      <c r="BJ104" s="125"/>
      <c r="BL104" s="124" t="s">
        <v>23</v>
      </c>
      <c r="BM104" s="124"/>
      <c r="BN104" s="124"/>
      <c r="BO104" s="124"/>
      <c r="BP104" s="124"/>
    </row>
    <row r="105" spans="1:68" ht="16.5" hidden="1" customHeight="1" x14ac:dyDescent="0.25">
      <c r="A105" s="12" t="s">
        <v>24</v>
      </c>
      <c r="K105" s="126"/>
      <c r="L105" s="126"/>
      <c r="M105" s="126"/>
      <c r="O105" s="123"/>
      <c r="P105" s="123"/>
      <c r="Q105" s="123"/>
      <c r="R105" s="123"/>
      <c r="S105" s="123"/>
      <c r="T105" s="12" t="s">
        <v>24</v>
      </c>
      <c r="AD105" s="126"/>
      <c r="AE105" s="126"/>
      <c r="AF105" s="126"/>
      <c r="AH105" s="123" t="str">
        <f>IF(Зав_ФИО="","",Зав_ФИО)</f>
        <v/>
      </c>
      <c r="AI105" s="123"/>
      <c r="AJ105" s="123"/>
      <c r="AK105" s="123"/>
      <c r="AL105" s="123"/>
      <c r="AX105" s="12" t="s">
        <v>24</v>
      </c>
      <c r="BH105" s="126"/>
      <c r="BI105" s="126"/>
      <c r="BJ105" s="126"/>
      <c r="BL105" s="123" t="str">
        <f>IF(Зав_ФИО="","",Зав_ФИО)</f>
        <v/>
      </c>
      <c r="BM105" s="123"/>
      <c r="BN105" s="123"/>
      <c r="BO105" s="123"/>
      <c r="BP105" s="123"/>
    </row>
    <row r="106" spans="1:68" ht="16.5" hidden="1" customHeight="1" x14ac:dyDescent="0.25">
      <c r="K106" s="125" t="s">
        <v>22</v>
      </c>
      <c r="L106" s="125"/>
      <c r="M106" s="125"/>
      <c r="O106" s="124" t="s">
        <v>23</v>
      </c>
      <c r="P106" s="124"/>
      <c r="Q106" s="124"/>
      <c r="R106" s="124"/>
      <c r="S106" s="124"/>
      <c r="T106" s="12" t="str">
        <f>IF(Зав_Долж&lt;&gt;"",Зав_Долж,"")</f>
        <v/>
      </c>
      <c r="AD106" s="125" t="s">
        <v>22</v>
      </c>
      <c r="AE106" s="125"/>
      <c r="AF106" s="125"/>
      <c r="AH106" s="124" t="s">
        <v>23</v>
      </c>
      <c r="AI106" s="124"/>
      <c r="AJ106" s="124"/>
      <c r="AK106" s="124"/>
      <c r="AL106" s="124"/>
      <c r="AX106" s="12" t="str">
        <f>IF(Зав_Долж&lt;&gt;"",Зав_Долж,"")</f>
        <v/>
      </c>
      <c r="BH106" s="125" t="s">
        <v>22</v>
      </c>
      <c r="BI106" s="125"/>
      <c r="BJ106" s="125"/>
      <c r="BL106" s="124" t="s">
        <v>23</v>
      </c>
      <c r="BM106" s="124"/>
      <c r="BN106" s="124"/>
      <c r="BO106" s="124"/>
      <c r="BP106" s="124"/>
    </row>
    <row r="107" spans="1:68" ht="16.5" hidden="1" customHeight="1" x14ac:dyDescent="0.25">
      <c r="A107" s="12" t="s">
        <v>25</v>
      </c>
      <c r="K107" s="126"/>
      <c r="L107" s="126"/>
      <c r="M107" s="126"/>
      <c r="O107" s="123"/>
      <c r="P107" s="123"/>
      <c r="Q107" s="123"/>
      <c r="R107" s="123"/>
      <c r="S107" s="123"/>
      <c r="T107" s="12" t="s">
        <v>25</v>
      </c>
      <c r="AD107" s="126"/>
      <c r="AE107" s="126"/>
      <c r="AF107" s="126"/>
      <c r="AH107" s="123" t="str">
        <f>IF(Кальк_ФИО="","",Кальк_ФИО)</f>
        <v/>
      </c>
      <c r="AI107" s="123"/>
      <c r="AJ107" s="123"/>
      <c r="AK107" s="123"/>
      <c r="AL107" s="123"/>
      <c r="AX107" s="12" t="s">
        <v>25</v>
      </c>
      <c r="BH107" s="126"/>
      <c r="BI107" s="126"/>
      <c r="BJ107" s="126"/>
      <c r="BL107" s="123" t="str">
        <f>IF(Кальк_ФИО="","",Кальк_ФИО)</f>
        <v/>
      </c>
      <c r="BM107" s="123"/>
      <c r="BN107" s="123"/>
      <c r="BO107" s="123"/>
      <c r="BP107" s="123"/>
    </row>
    <row r="108" spans="1:68" ht="16.5" hidden="1" customHeight="1" x14ac:dyDescent="0.25">
      <c r="K108" s="125" t="s">
        <v>22</v>
      </c>
      <c r="L108" s="125"/>
      <c r="M108" s="125"/>
      <c r="O108" s="124" t="s">
        <v>23</v>
      </c>
      <c r="P108" s="124"/>
      <c r="Q108" s="124"/>
      <c r="R108" s="124"/>
      <c r="S108" s="124"/>
      <c r="T108" s="12" t="str">
        <f>IF(Кальк_ДОлж&lt;&gt;"",Кальк_ДОлж,"")</f>
        <v/>
      </c>
      <c r="AD108" s="125" t="s">
        <v>22</v>
      </c>
      <c r="AE108" s="125"/>
      <c r="AF108" s="125"/>
      <c r="AH108" s="124" t="s">
        <v>23</v>
      </c>
      <c r="AI108" s="124"/>
      <c r="AJ108" s="124"/>
      <c r="AK108" s="124"/>
      <c r="AL108" s="124"/>
      <c r="AX108" s="12" t="str">
        <f>IF(Кальк_ДОлж&lt;&gt;"",Кальк_ДОлж,"")</f>
        <v/>
      </c>
      <c r="BH108" s="125" t="s">
        <v>22</v>
      </c>
      <c r="BI108" s="125"/>
      <c r="BJ108" s="125"/>
      <c r="BL108" s="124" t="s">
        <v>23</v>
      </c>
      <c r="BM108" s="124"/>
      <c r="BN108" s="124"/>
      <c r="BO108" s="124"/>
      <c r="BP108" s="124"/>
    </row>
  </sheetData>
  <mergeCells count="784">
    <mergeCell ref="AK60:AL60"/>
    <mergeCell ref="AM60:AO60"/>
    <mergeCell ref="AP60:AR60"/>
    <mergeCell ref="BA60:BG60"/>
    <mergeCell ref="BH60:BJ60"/>
    <mergeCell ref="BK60:BM60"/>
    <mergeCell ref="T60:Y60"/>
    <mergeCell ref="Z60:AA60"/>
    <mergeCell ref="AB60:AC60"/>
    <mergeCell ref="AD60:AF60"/>
    <mergeCell ref="AG60:AH60"/>
    <mergeCell ref="AI60:AJ60"/>
    <mergeCell ref="A60:F60"/>
    <mergeCell ref="G60:H60"/>
    <mergeCell ref="I60:J60"/>
    <mergeCell ref="K60:M60"/>
    <mergeCell ref="N60:P60"/>
    <mergeCell ref="Q60:S60"/>
    <mergeCell ref="AK59:AL59"/>
    <mergeCell ref="AM59:AO59"/>
    <mergeCell ref="AP59:AR59"/>
    <mergeCell ref="BA59:BG59"/>
    <mergeCell ref="BH59:BJ59"/>
    <mergeCell ref="BK59:BM59"/>
    <mergeCell ref="T59:Y59"/>
    <mergeCell ref="Z59:AA59"/>
    <mergeCell ref="AB59:AC59"/>
    <mergeCell ref="AD59:AF59"/>
    <mergeCell ref="AG59:AH59"/>
    <mergeCell ref="AI59:AJ59"/>
    <mergeCell ref="A59:F59"/>
    <mergeCell ref="G59:H59"/>
    <mergeCell ref="I59:J59"/>
    <mergeCell ref="K59:M59"/>
    <mergeCell ref="N59:P59"/>
    <mergeCell ref="Q59:S59"/>
    <mergeCell ref="AK58:AL58"/>
    <mergeCell ref="AM58:AO58"/>
    <mergeCell ref="AP58:AR58"/>
    <mergeCell ref="BA58:BG58"/>
    <mergeCell ref="BH58:BJ58"/>
    <mergeCell ref="BK58:BM58"/>
    <mergeCell ref="T58:Y58"/>
    <mergeCell ref="Z58:AA58"/>
    <mergeCell ref="AB58:AC58"/>
    <mergeCell ref="AD58:AF58"/>
    <mergeCell ref="AG58:AH58"/>
    <mergeCell ref="AI58:AJ58"/>
    <mergeCell ref="A58:F58"/>
    <mergeCell ref="G58:H58"/>
    <mergeCell ref="I58:J58"/>
    <mergeCell ref="K58:M58"/>
    <mergeCell ref="N58:P58"/>
    <mergeCell ref="Q58:S58"/>
    <mergeCell ref="AK57:AL57"/>
    <mergeCell ref="AM57:AO57"/>
    <mergeCell ref="AP57:AR57"/>
    <mergeCell ref="BA57:BG57"/>
    <mergeCell ref="BH57:BJ57"/>
    <mergeCell ref="BK57:BM57"/>
    <mergeCell ref="T57:Y57"/>
    <mergeCell ref="Z57:AA57"/>
    <mergeCell ref="AB57:AC57"/>
    <mergeCell ref="AD57:AF57"/>
    <mergeCell ref="AG57:AH57"/>
    <mergeCell ref="AI57:AJ57"/>
    <mergeCell ref="A57:F57"/>
    <mergeCell ref="G57:H57"/>
    <mergeCell ref="I57:J57"/>
    <mergeCell ref="K57:M57"/>
    <mergeCell ref="N57:P57"/>
    <mergeCell ref="Q57:S57"/>
    <mergeCell ref="AK56:AL56"/>
    <mergeCell ref="AM56:AO56"/>
    <mergeCell ref="AP56:AR56"/>
    <mergeCell ref="BA56:BG56"/>
    <mergeCell ref="BH56:BJ56"/>
    <mergeCell ref="BK56:BM56"/>
    <mergeCell ref="T56:Y56"/>
    <mergeCell ref="Z56:AA56"/>
    <mergeCell ref="AB56:AC56"/>
    <mergeCell ref="AD56:AF56"/>
    <mergeCell ref="AG56:AH56"/>
    <mergeCell ref="AI56:AJ56"/>
    <mergeCell ref="A56:F56"/>
    <mergeCell ref="G56:H56"/>
    <mergeCell ref="I56:J56"/>
    <mergeCell ref="K56:M56"/>
    <mergeCell ref="N56:P56"/>
    <mergeCell ref="Q56:S56"/>
    <mergeCell ref="AK55:AL55"/>
    <mergeCell ref="AM55:AO55"/>
    <mergeCell ref="AP55:AR55"/>
    <mergeCell ref="BA55:BG55"/>
    <mergeCell ref="BH55:BJ55"/>
    <mergeCell ref="BK55:BM55"/>
    <mergeCell ref="T55:Y55"/>
    <mergeCell ref="Z55:AA55"/>
    <mergeCell ref="AB55:AC55"/>
    <mergeCell ref="AD55:AF55"/>
    <mergeCell ref="AG55:AH55"/>
    <mergeCell ref="AI55:AJ55"/>
    <mergeCell ref="A55:F55"/>
    <mergeCell ref="G55:H55"/>
    <mergeCell ref="I55:J55"/>
    <mergeCell ref="K55:M55"/>
    <mergeCell ref="N55:P55"/>
    <mergeCell ref="Q55:S55"/>
    <mergeCell ref="AK54:AL54"/>
    <mergeCell ref="AM54:AO54"/>
    <mergeCell ref="AP54:AR54"/>
    <mergeCell ref="BA54:BG54"/>
    <mergeCell ref="BH54:BJ54"/>
    <mergeCell ref="BK54:BM54"/>
    <mergeCell ref="T54:Y54"/>
    <mergeCell ref="Z54:AA54"/>
    <mergeCell ref="AB54:AC54"/>
    <mergeCell ref="AD54:AF54"/>
    <mergeCell ref="AG54:AH54"/>
    <mergeCell ref="AI54:AJ54"/>
    <mergeCell ref="A54:F54"/>
    <mergeCell ref="G54:H54"/>
    <mergeCell ref="I54:J54"/>
    <mergeCell ref="K54:M54"/>
    <mergeCell ref="N54:P54"/>
    <mergeCell ref="Q54:S54"/>
    <mergeCell ref="AK53:AL53"/>
    <mergeCell ref="AM53:AO53"/>
    <mergeCell ref="AP53:AR53"/>
    <mergeCell ref="BA53:BG53"/>
    <mergeCell ref="BH53:BJ53"/>
    <mergeCell ref="BK53:BM53"/>
    <mergeCell ref="T53:Y53"/>
    <mergeCell ref="Z53:AA53"/>
    <mergeCell ref="AB53:AC53"/>
    <mergeCell ref="AD53:AF53"/>
    <mergeCell ref="AG53:AH53"/>
    <mergeCell ref="AI53:AJ53"/>
    <mergeCell ref="A53:F53"/>
    <mergeCell ref="G53:H53"/>
    <mergeCell ref="I53:J53"/>
    <mergeCell ref="K53:M53"/>
    <mergeCell ref="N53:P53"/>
    <mergeCell ref="Q53:S53"/>
    <mergeCell ref="AK52:AL52"/>
    <mergeCell ref="AM52:AO52"/>
    <mergeCell ref="AP52:AR52"/>
    <mergeCell ref="BA52:BG52"/>
    <mergeCell ref="BH52:BJ52"/>
    <mergeCell ref="BK52:BM52"/>
    <mergeCell ref="T52:Y52"/>
    <mergeCell ref="Z52:AA52"/>
    <mergeCell ref="AB52:AC52"/>
    <mergeCell ref="AD52:AF52"/>
    <mergeCell ref="AG52:AH52"/>
    <mergeCell ref="AI52:AJ52"/>
    <mergeCell ref="A52:F52"/>
    <mergeCell ref="G52:H52"/>
    <mergeCell ref="I52:J52"/>
    <mergeCell ref="K52:M52"/>
    <mergeCell ref="N52:P52"/>
    <mergeCell ref="Q52:S52"/>
    <mergeCell ref="AK51:AL51"/>
    <mergeCell ref="AM51:AO51"/>
    <mergeCell ref="AP51:AR51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1:F51"/>
    <mergeCell ref="G51:H51"/>
    <mergeCell ref="I51:J51"/>
    <mergeCell ref="K51:M51"/>
    <mergeCell ref="N51:P51"/>
    <mergeCell ref="Q51:S51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98:V98"/>
    <mergeCell ref="AC97:AG97"/>
    <mergeCell ref="AH97:AL97"/>
    <mergeCell ref="AC98:AG98"/>
    <mergeCell ref="AH98:AL98"/>
    <mergeCell ref="A19:S19"/>
    <mergeCell ref="W87:AE87"/>
    <mergeCell ref="AF87:AI87"/>
    <mergeCell ref="AI61:AJ61"/>
    <mergeCell ref="A33:F33"/>
    <mergeCell ref="M89:P89"/>
    <mergeCell ref="A71:S71"/>
    <mergeCell ref="A72:S72"/>
    <mergeCell ref="M90:P90"/>
    <mergeCell ref="AF90:AI90"/>
    <mergeCell ref="W97:X97"/>
    <mergeCell ref="Y97:AB97"/>
    <mergeCell ref="AF88:AI88"/>
    <mergeCell ref="AF89:AI89"/>
    <mergeCell ref="T97:V97"/>
    <mergeCell ref="H93:S93"/>
    <mergeCell ref="AA93:AL93"/>
    <mergeCell ref="A94:S94"/>
    <mergeCell ref="AH107:AL107"/>
    <mergeCell ref="AE100:AF100"/>
    <mergeCell ref="C101:D101"/>
    <mergeCell ref="E101:G101"/>
    <mergeCell ref="AD106:AF106"/>
    <mergeCell ref="K104:M104"/>
    <mergeCell ref="K103:M103"/>
    <mergeCell ref="AK101:AL101"/>
    <mergeCell ref="AH106:AL106"/>
    <mergeCell ref="A100:B100"/>
    <mergeCell ref="C100:D100"/>
    <mergeCell ref="E100:G100"/>
    <mergeCell ref="X100:Z100"/>
    <mergeCell ref="AA100:AB100"/>
    <mergeCell ref="T100:U100"/>
    <mergeCell ref="AK100:AL100"/>
    <mergeCell ref="AI101:AJ101"/>
    <mergeCell ref="AI100:AJ100"/>
    <mergeCell ref="A101:B101"/>
    <mergeCell ref="AE101:AF101"/>
    <mergeCell ref="AG101:AH101"/>
    <mergeCell ref="AC100:AD100"/>
    <mergeCell ref="R101:S101"/>
    <mergeCell ref="R100:S100"/>
    <mergeCell ref="P100:Q100"/>
    <mergeCell ref="P101:Q101"/>
    <mergeCell ref="BH108:BJ108"/>
    <mergeCell ref="BL108:BP108"/>
    <mergeCell ref="BE98:BH98"/>
    <mergeCell ref="BH106:BJ106"/>
    <mergeCell ref="BI98:BM98"/>
    <mergeCell ref="BL106:BP106"/>
    <mergeCell ref="BH107:BJ107"/>
    <mergeCell ref="BL107:BP107"/>
    <mergeCell ref="BE97:BH97"/>
    <mergeCell ref="BH105:BJ105"/>
    <mergeCell ref="BL105:BP105"/>
    <mergeCell ref="BA101:BD101"/>
    <mergeCell ref="BE101:BH101"/>
    <mergeCell ref="BI101:BM101"/>
    <mergeCell ref="BI100:BM100"/>
    <mergeCell ref="AX84:BP84"/>
    <mergeCell ref="BH103:BJ103"/>
    <mergeCell ref="BL103:BP103"/>
    <mergeCell ref="BH104:BJ104"/>
    <mergeCell ref="BL104:BP104"/>
    <mergeCell ref="BK89:BN89"/>
    <mergeCell ref="BK90:BN90"/>
    <mergeCell ref="BA87:BJ87"/>
    <mergeCell ref="BA98:BD98"/>
    <mergeCell ref="BA97:BD97"/>
    <mergeCell ref="BK62:BM62"/>
    <mergeCell ref="BI97:BM97"/>
    <mergeCell ref="AX65:BP65"/>
    <mergeCell ref="AX76:BP76"/>
    <mergeCell ref="AX80:BP80"/>
    <mergeCell ref="AX81:BP81"/>
    <mergeCell ref="AX82:BP82"/>
    <mergeCell ref="AX83:BP83"/>
    <mergeCell ref="BK87:BN87"/>
    <mergeCell ref="BK88:BN88"/>
    <mergeCell ref="BH62:BJ62"/>
    <mergeCell ref="BA32:BG32"/>
    <mergeCell ref="BK31:BM31"/>
    <mergeCell ref="BK32:BM32"/>
    <mergeCell ref="BK33:BM33"/>
    <mergeCell ref="BK34:BM34"/>
    <mergeCell ref="BK61:BM61"/>
    <mergeCell ref="BA33:BG33"/>
    <mergeCell ref="BA34:BG34"/>
    <mergeCell ref="BA61:BG61"/>
    <mergeCell ref="AX22:BP22"/>
    <mergeCell ref="AX24:BP24"/>
    <mergeCell ref="BK30:BM30"/>
    <mergeCell ref="BH28:BM28"/>
    <mergeCell ref="BH30:BJ30"/>
    <mergeCell ref="BA28:BG30"/>
    <mergeCell ref="AD108:AF108"/>
    <mergeCell ref="AH108:AL108"/>
    <mergeCell ref="AD103:AF103"/>
    <mergeCell ref="AH103:AL103"/>
    <mergeCell ref="AD104:AF104"/>
    <mergeCell ref="AH104:AL104"/>
    <mergeCell ref="AD105:AF105"/>
    <mergeCell ref="AH105:AL105"/>
    <mergeCell ref="AD107:AF107"/>
    <mergeCell ref="T15:AL15"/>
    <mergeCell ref="T22:AL22"/>
    <mergeCell ref="T24:AL24"/>
    <mergeCell ref="T65:AL65"/>
    <mergeCell ref="AD34:AF34"/>
    <mergeCell ref="AG34:AH34"/>
    <mergeCell ref="T33:Y33"/>
    <mergeCell ref="Z33:AA33"/>
    <mergeCell ref="AB33:AC33"/>
    <mergeCell ref="AG33:AH33"/>
    <mergeCell ref="AP34:AR34"/>
    <mergeCell ref="AP61:AR61"/>
    <mergeCell ref="AP62:AR62"/>
    <mergeCell ref="AM30:AO30"/>
    <mergeCell ref="AM31:AO31"/>
    <mergeCell ref="AP30:AR30"/>
    <mergeCell ref="AP31:AR31"/>
    <mergeCell ref="AP32:AR32"/>
    <mergeCell ref="AP33:AR33"/>
    <mergeCell ref="AM34:AO34"/>
    <mergeCell ref="T71:AL71"/>
    <mergeCell ref="AM61:AO61"/>
    <mergeCell ref="A68:S68"/>
    <mergeCell ref="A69:S69"/>
    <mergeCell ref="AM62:AO62"/>
    <mergeCell ref="T66:AL66"/>
    <mergeCell ref="A67:S67"/>
    <mergeCell ref="I34:J34"/>
    <mergeCell ref="K34:M34"/>
    <mergeCell ref="N34:P34"/>
    <mergeCell ref="Q34:S34"/>
    <mergeCell ref="T68:AL68"/>
    <mergeCell ref="T69:AL69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67:AL67"/>
    <mergeCell ref="AD33:AF33"/>
    <mergeCell ref="T34:Y34"/>
    <mergeCell ref="Z34:AA34"/>
    <mergeCell ref="AB34:AC34"/>
    <mergeCell ref="AG31:AH31"/>
    <mergeCell ref="O106:S106"/>
    <mergeCell ref="K107:M107"/>
    <mergeCell ref="O107:S107"/>
    <mergeCell ref="J100:K100"/>
    <mergeCell ref="AI33:AJ33"/>
    <mergeCell ref="A15:S15"/>
    <mergeCell ref="A84:S84"/>
    <mergeCell ref="T28:Y30"/>
    <mergeCell ref="Z28:AC29"/>
    <mergeCell ref="Z30:AA30"/>
    <mergeCell ref="O103:S103"/>
    <mergeCell ref="O104:S104"/>
    <mergeCell ref="L100:M100"/>
    <mergeCell ref="N100:O100"/>
    <mergeCell ref="N29:P30"/>
    <mergeCell ref="K108:M108"/>
    <mergeCell ref="O108:S108"/>
    <mergeCell ref="K105:M105"/>
    <mergeCell ref="O105:S105"/>
    <mergeCell ref="K106:M106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87:P87"/>
    <mergeCell ref="K28:S28"/>
    <mergeCell ref="Q32:S32"/>
    <mergeCell ref="Q61:S61"/>
    <mergeCell ref="A82:S82"/>
    <mergeCell ref="A83:S83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61:AA61"/>
    <mergeCell ref="AB61:AC61"/>
    <mergeCell ref="G32:H32"/>
    <mergeCell ref="N31:P31"/>
    <mergeCell ref="G31:H31"/>
    <mergeCell ref="G33:H33"/>
    <mergeCell ref="I33:J33"/>
    <mergeCell ref="K33:M33"/>
    <mergeCell ref="N33:P33"/>
    <mergeCell ref="Q33:S33"/>
    <mergeCell ref="A65:S65"/>
    <mergeCell ref="K61:M61"/>
    <mergeCell ref="N61:P61"/>
    <mergeCell ref="N62:P62"/>
    <mergeCell ref="A61:F61"/>
    <mergeCell ref="A70:S70"/>
    <mergeCell ref="A66:S66"/>
    <mergeCell ref="G61:H61"/>
    <mergeCell ref="I61:J61"/>
    <mergeCell ref="AG61:AH61"/>
    <mergeCell ref="T61:Y61"/>
    <mergeCell ref="A62:F62"/>
    <mergeCell ref="AD61:AF61"/>
    <mergeCell ref="G62:H62"/>
    <mergeCell ref="I62:J62"/>
    <mergeCell ref="K62:M62"/>
    <mergeCell ref="Q62:S62"/>
    <mergeCell ref="AB62:AC62"/>
    <mergeCell ref="T62:Y62"/>
    <mergeCell ref="O97:S97"/>
    <mergeCell ref="O98:S98"/>
    <mergeCell ref="T73:AL73"/>
    <mergeCell ref="A81:S81"/>
    <mergeCell ref="A80:S80"/>
    <mergeCell ref="T80:AL80"/>
    <mergeCell ref="T81:AL81"/>
    <mergeCell ref="A76:S76"/>
    <mergeCell ref="A74:S74"/>
    <mergeCell ref="A73:S73"/>
    <mergeCell ref="A97:C97"/>
    <mergeCell ref="A98:C98"/>
    <mergeCell ref="J98:N98"/>
    <mergeCell ref="F97:I97"/>
    <mergeCell ref="F98:I98"/>
    <mergeCell ref="D87:L87"/>
    <mergeCell ref="D97:E97"/>
    <mergeCell ref="D98:E98"/>
    <mergeCell ref="J97:N97"/>
    <mergeCell ref="M88:P88"/>
    <mergeCell ref="AH99:AL99"/>
    <mergeCell ref="A99:C99"/>
    <mergeCell ref="J99:N99"/>
    <mergeCell ref="O99:S99"/>
    <mergeCell ref="D99:E99"/>
    <mergeCell ref="F99:I99"/>
    <mergeCell ref="Y99:AB99"/>
    <mergeCell ref="V101:W101"/>
    <mergeCell ref="X101:Z101"/>
    <mergeCell ref="AA101:AB101"/>
    <mergeCell ref="AC101:AD101"/>
    <mergeCell ref="W98:X98"/>
    <mergeCell ref="Y98:AB98"/>
    <mergeCell ref="W99:X99"/>
    <mergeCell ref="AC99:AG99"/>
    <mergeCell ref="V100:W100"/>
    <mergeCell ref="AG100:AH100"/>
    <mergeCell ref="AK61:AL61"/>
    <mergeCell ref="BA31:BG31"/>
    <mergeCell ref="AI62:AJ62"/>
    <mergeCell ref="AK62:AL62"/>
    <mergeCell ref="AI32:AJ32"/>
    <mergeCell ref="AI34:AJ34"/>
    <mergeCell ref="AK33:AL33"/>
    <mergeCell ref="AK34:AL34"/>
    <mergeCell ref="AM32:AO32"/>
    <mergeCell ref="AM33:AO33"/>
    <mergeCell ref="T72:AL72"/>
    <mergeCell ref="T84:AL84"/>
    <mergeCell ref="Z62:AA62"/>
    <mergeCell ref="AD62:AF62"/>
    <mergeCell ref="T82:AL82"/>
    <mergeCell ref="T83:AL83"/>
    <mergeCell ref="T74:AL74"/>
    <mergeCell ref="T76:AL76"/>
    <mergeCell ref="AG62:AH62"/>
    <mergeCell ref="T70:AL70"/>
    <mergeCell ref="AS28:AT28"/>
    <mergeCell ref="AU28:AW28"/>
    <mergeCell ref="BA100:BD100"/>
    <mergeCell ref="BE100:BH100"/>
    <mergeCell ref="BA62:BG62"/>
    <mergeCell ref="BH31:BJ31"/>
    <mergeCell ref="BH32:BJ32"/>
    <mergeCell ref="BH33:BJ33"/>
    <mergeCell ref="BH34:BJ34"/>
    <mergeCell ref="BH61:BJ61"/>
    <mergeCell ref="A85:S85"/>
    <mergeCell ref="A102:S102"/>
    <mergeCell ref="T99:V99"/>
    <mergeCell ref="T94:AL94"/>
    <mergeCell ref="H100:I100"/>
    <mergeCell ref="T101:U101"/>
    <mergeCell ref="H101:I101"/>
    <mergeCell ref="J101:K101"/>
    <mergeCell ref="L101:M101"/>
    <mergeCell ref="N101:O101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Тефтели из говядины</v>
      </c>
    </row>
    <row r="4" spans="1:3" ht="49.5" customHeight="1" x14ac:dyDescent="0.25">
      <c r="A4" s="136" t="s">
        <v>192</v>
      </c>
      <c r="B4" s="136"/>
      <c r="C4" s="136"/>
    </row>
    <row r="5" spans="1:3" x14ac:dyDescent="0.25">
      <c r="A5" s="1" t="s">
        <v>191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0.12</v>
      </c>
      <c r="C8" s="6" t="s">
        <v>193</v>
      </c>
    </row>
    <row r="9" spans="1:3" x14ac:dyDescent="0.25">
      <c r="A9" s="5" t="s">
        <v>51</v>
      </c>
      <c r="B9" s="182">
        <v>0.17</v>
      </c>
      <c r="C9" s="6" t="s">
        <v>193</v>
      </c>
    </row>
    <row r="10" spans="1:3" x14ac:dyDescent="0.25">
      <c r="A10" s="5" t="s">
        <v>52</v>
      </c>
      <c r="B10" s="182">
        <v>0.03</v>
      </c>
      <c r="C10" s="6" t="s">
        <v>194</v>
      </c>
    </row>
    <row r="11" spans="1:3" x14ac:dyDescent="0.25">
      <c r="A11" s="7" t="s">
        <v>53</v>
      </c>
      <c r="B11" s="183">
        <v>0.08</v>
      </c>
      <c r="C11" s="8" t="s">
        <v>194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Тефтели из говядины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8.8446199111111117</v>
      </c>
    </row>
    <row r="3" spans="1:9" x14ac:dyDescent="0.25">
      <c r="A3" t="s">
        <v>16</v>
      </c>
      <c r="B3" s="10" t="s">
        <v>163</v>
      </c>
      <c r="C3" s="9">
        <v>100</v>
      </c>
      <c r="F3" t="s">
        <v>104</v>
      </c>
      <c r="G3">
        <v>13.928891882777775</v>
      </c>
    </row>
    <row r="4" spans="1:9" x14ac:dyDescent="0.25">
      <c r="A4" t="s">
        <v>38</v>
      </c>
      <c r="B4" t="s">
        <v>162</v>
      </c>
      <c r="F4" t="s">
        <v>105</v>
      </c>
      <c r="G4">
        <v>11.849844166666678</v>
      </c>
    </row>
    <row r="5" spans="1:9" x14ac:dyDescent="0.25">
      <c r="A5" t="s">
        <v>86</v>
      </c>
      <c r="C5" t="s">
        <v>89</v>
      </c>
      <c r="F5" t="s">
        <v>20</v>
      </c>
      <c r="G5">
        <v>211.27791081166671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1.2523711111111107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28.358708875000001</v>
      </c>
    </row>
    <row r="11" spans="1:9" x14ac:dyDescent="0.25">
      <c r="A11" t="s">
        <v>142</v>
      </c>
      <c r="B11" t="s">
        <v>188</v>
      </c>
      <c r="F11" t="s">
        <v>107</v>
      </c>
      <c r="G11">
        <v>20.422337625000001</v>
      </c>
    </row>
    <row r="12" spans="1:9" x14ac:dyDescent="0.25">
      <c r="A12" t="s">
        <v>143</v>
      </c>
      <c r="F12" t="s">
        <v>108</v>
      </c>
      <c r="G12">
        <v>0.91940730833333273</v>
      </c>
    </row>
    <row r="13" spans="1:9" x14ac:dyDescent="0.25">
      <c r="F13" t="s">
        <v>109</v>
      </c>
      <c r="G13">
        <v>3.5763495833333339E-2</v>
      </c>
    </row>
    <row r="14" spans="1:9" x14ac:dyDescent="0.25">
      <c r="F14" t="s">
        <v>110</v>
      </c>
      <c r="G14">
        <v>7.0783466666666656E-2</v>
      </c>
    </row>
    <row r="15" spans="1:9" x14ac:dyDescent="0.25">
      <c r="F15" t="s">
        <v>111</v>
      </c>
      <c r="G15">
        <v>0.36769999999999992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2023-09-01T09:51:39Z</dcterms:modified>
</cp:coreProperties>
</file>